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fileSharing readOnlyRecommended="1"/>
  <workbookPr codeName="ThisWorkbook" defaultThemeVersion="124226"/>
  <mc:AlternateContent xmlns:mc="http://schemas.openxmlformats.org/markup-compatibility/2006">
    <mc:Choice Requires="x15">
      <x15ac:absPath xmlns:x15ac="http://schemas.microsoft.com/office/spreadsheetml/2010/11/ac" url="https://akerbp.sharepoint.com/sites/abp-390/PL1041/Subsurface/Relinquishment Report/"/>
    </mc:Choice>
  </mc:AlternateContent>
  <xr:revisionPtr revIDLastSave="126" documentId="8_{E5DF3B46-4FB3-4077-A7A8-E6A46325BE73}" xr6:coauthVersionLast="47" xr6:coauthVersionMax="47" xr10:uidLastSave="{7ABA6981-9151-4A94-A2B7-C4B0240CEAA0}"/>
  <workbookProtection workbookAlgorithmName="SHA-512" workbookHashValue="g0Fh1EtgvWR5ETvFM2Oi6U6hlDnHJr7gAuNgbj8CWmUfiFWq6SUhvz4x7zN6QE9zKhLWPKZYq2U3NKM6lHhmLw==" workbookSaltValue="GnGwsrMYiN8O4rfp1spONg==" workbookSpinCount="100000" lockStructure="1"/>
  <bookViews>
    <workbookView xWindow="3375" yWindow="675" windowWidth="33195" windowHeight="19575" tabRatio="726" activeTab="1" xr2:uid="{00000000-000D-0000-FFFF-FFFF00000000}"/>
  </bookViews>
  <sheets>
    <sheet name="Guidelines &amp; Definitions" sheetId="5" r:id="rId1"/>
    <sheet name="Discovery&amp;Prospect data-case 1" sheetId="7" r:id="rId2"/>
    <sheet name="Discovery&amp;Prospect data-case 2" sheetId="10" r:id="rId3"/>
    <sheet name="Discovery&amp;Prospect data-case 3" sheetId="11" r:id="rId4"/>
    <sheet name="Stratigraphy &amp; Struct. elements" sheetId="12" r:id="rId5"/>
    <sheet name="LegalValues" sheetId="8" state="hidden" r:id="rId6"/>
  </sheets>
  <definedNames>
    <definedName name="_xlnm._FilterDatabase" localSheetId="4" hidden="1">'Stratigraphy &amp; Struct. elements'!$A$2:$N$110</definedName>
    <definedName name="Assessment_year">'Discovery&amp;Prospect data-case 1'!$K$4</definedName>
    <definedName name="Block">'Discovery&amp;Prospect data-case 1'!$C$2</definedName>
    <definedName name="Case">LegalValues!$A$2:$A$4</definedName>
    <definedName name="CaseNo">LegalValues!$B$2:$B$7</definedName>
    <definedName name="CaseNo1">LegalValues!$C$2:$C$4</definedName>
    <definedName name="CaseNo2">LegalValues!$D$2:$D$3</definedName>
    <definedName name="CaseNo3">LegalValues!$E$2</definedName>
    <definedName name="Charge__P3____0.00_1.00">'Discovery&amp;Prospect data-case 1'!$G$16</definedName>
    <definedName name="Dato">'Discovery&amp;Prospect data-case 1'!$G$36</definedName>
    <definedName name="Depth_to_top_of_prospect_Base">'Discovery&amp;Prospect data-case 1'!$D$18</definedName>
    <definedName name="Depth_to_top_of_prospect_P10">'Discovery&amp;Prospect data-case 1'!$E$18</definedName>
    <definedName name="Depth_to_top_of_prospect_P90">'Discovery&amp;Prospect data-case 1'!$C$18</definedName>
    <definedName name="Discovery_Prosp_Lead">'Discovery&amp;Prospect data-case 1'!$G$2</definedName>
    <definedName name="DiscoveryProspectLead">LegalValues!$G$2:$G$4</definedName>
    <definedName name="Gas_case__0.00_1.00">'Discovery&amp;Prospect data-case 1'!$G$15</definedName>
    <definedName name="Innrapp._av_geolog_init">'Discovery&amp;Prospect data-case 1'!$G$35</definedName>
    <definedName name="Kart_dato">'Discovery&amp;Prospect data-case 1'!$K$36</definedName>
    <definedName name="Kart_nr">'Discovery&amp;Prospect data-case 1'!$K$37</definedName>
    <definedName name="Kart_oppdatert">'Discovery&amp;Prospect data-case 1'!$K$35</definedName>
    <definedName name="Oil___Gas_case__0.00_1.00">'Discovery&amp;Prospect data-case 1'!$I$15</definedName>
    <definedName name="Oil_case__0.00_1.00">'Discovery&amp;Prospect data-case 1'!$E$15</definedName>
    <definedName name="Play_name">'Discovery&amp;Prospect data-case 1'!$C$3</definedName>
    <definedName name="Prosp_ID__or_New">'Discovery&amp;Prospect data-case 1'!$I$2</definedName>
    <definedName name="Prospect_name">'Discovery&amp;Prospect data-case 1'!$E$2</definedName>
    <definedName name="Reference_document">'Discovery&amp;Prospect data-case 1'!$G$4:$I$4</definedName>
    <definedName name="Registrert___init">'Discovery&amp;Prospect data-case 1'!$I$35</definedName>
    <definedName name="Registrert_Dato">'Discovery&amp;Prospect data-case 1'!$I$36</definedName>
    <definedName name="Reported_by_company">'Discovery&amp;Prospect data-case 1'!$E$4</definedName>
    <definedName name="Reservoir__P1___0.00_1.00">'Discovery&amp;Prospect data-case 1'!$C$16</definedName>
    <definedName name="Reservoir_Chrono__from">'Discovery&amp;Prospect data-case 1'!$C$12</definedName>
    <definedName name="Reservoir_Chrono__to">'Discovery&amp;Prospect data-case 1'!$C$13</definedName>
    <definedName name="Reservoir_litho__from">'Discovery&amp;Prospect data-case 1'!$E$12</definedName>
    <definedName name="Reservoir_litho__to">'Discovery&amp;Prospect data-case 1'!$E$13</definedName>
    <definedName name="Retention__P4___0.00_1.00">'Discovery&amp;Prospect data-case 1'!$I$16</definedName>
    <definedName name="Seal__Chrono">'Discovery&amp;Prospect data-case 1'!$K$12</definedName>
    <definedName name="Seal__Litho">'Discovery&amp;Prospect data-case 1'!$K$13</definedName>
    <definedName name="Seismic_database__2D_3D">'Discovery&amp;Prospect data-case 1'!$K$5</definedName>
    <definedName name="SeismicData">LegalValues!$H$2:$H$3</definedName>
    <definedName name="Source_Rock__chrono_primary">'Discovery&amp;Prospect data-case 1'!$G$12</definedName>
    <definedName name="Source_Rock__chrono_secondary">'Discovery&amp;Prospect data-case 1'!$G$13</definedName>
    <definedName name="Source_Rock__litho_primary">'Discovery&amp;Prospect data-case 1'!$I$12</definedName>
    <definedName name="Source_Rock__litho_secondary">'Discovery&amp;Prospect data-case 1'!$I$13</definedName>
    <definedName name="Structural_element">'Discovery&amp;Prospect data-case 1'!$E$5</definedName>
    <definedName name="Technical__oil___gas___oil___gas_case_____0.00_1.00">'Discovery&amp;Prospect data-case 1'!$C$15</definedName>
    <definedName name="Trap__P2____0.00_1.00">'Discovery&amp;Prospect data-case 1'!$E$16</definedName>
    <definedName name="Type_of_trap">'Discovery&amp;Prospect data-case 1'!$G$5</definedName>
    <definedName name="_xlnm.Print_Area" localSheetId="1">'Discovery&amp;Prospect data-case 1'!$B$1:$K$37</definedName>
    <definedName name="_xlnm.Print_Area" localSheetId="2">'Discovery&amp;Prospect data-case 2'!$B$1:$K$37</definedName>
    <definedName name="_xlnm.Print_Area" localSheetId="3">'Discovery&amp;Prospect data-case 3'!$B$1:$K$37</definedName>
    <definedName name="_xlnm.Print_Area" localSheetId="0">'Guidelines &amp; Definitions'!$B$1:$B$35</definedName>
    <definedName name="Water_depth__m_MSL____0">'Discovery&amp;Prospect data-case 1'!$I$5</definedName>
    <definedName name="YesNo">LegalValues!$F$2:$F$3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5" i="11" l="1"/>
  <c r="I16" i="11" l="1"/>
  <c r="G16" i="11"/>
  <c r="E16" i="11"/>
  <c r="C16" i="11"/>
  <c r="I15" i="11"/>
  <c r="G15" i="11"/>
  <c r="C15" i="11"/>
  <c r="K13" i="11"/>
  <c r="I13" i="11"/>
  <c r="G13" i="11"/>
  <c r="E13" i="11"/>
  <c r="C13" i="11"/>
  <c r="K12" i="11"/>
  <c r="I12" i="11"/>
  <c r="G12" i="11"/>
  <c r="E12" i="11"/>
  <c r="C12" i="11"/>
  <c r="I5" i="11"/>
  <c r="G5" i="11"/>
  <c r="E5" i="11"/>
  <c r="G4" i="11"/>
  <c r="E4" i="11"/>
  <c r="C3" i="11"/>
  <c r="I2" i="11"/>
  <c r="C2" i="11"/>
  <c r="K13" i="10" l="1"/>
  <c r="I13" i="10"/>
  <c r="I12" i="10"/>
  <c r="G13" i="10"/>
  <c r="G12" i="10"/>
  <c r="C13" i="10"/>
  <c r="I5" i="10"/>
  <c r="G5" i="10"/>
  <c r="E5" i="10"/>
  <c r="K4" i="10"/>
  <c r="G4" i="10"/>
  <c r="E4" i="10"/>
  <c r="C3" i="10"/>
  <c r="I2" i="10"/>
  <c r="C2" i="10"/>
</calcChain>
</file>

<file path=xl/sharedStrings.xml><?xml version="1.0" encoding="utf-8"?>
<sst xmlns="http://schemas.openxmlformats.org/spreadsheetml/2006/main" count="695" uniqueCount="446">
  <si>
    <t>Block</t>
  </si>
  <si>
    <t>Prosp ID (or New!)</t>
  </si>
  <si>
    <t>Main phase</t>
  </si>
  <si>
    <t>Type of trap</t>
  </si>
  <si>
    <t>Seal, Chrono</t>
  </si>
  <si>
    <t xml:space="preserve">Seal, Litho  </t>
  </si>
  <si>
    <t>Parametres:</t>
  </si>
  <si>
    <t>Prospect name</t>
  </si>
  <si>
    <t>Discovery/Prosp/Lead</t>
  </si>
  <si>
    <t>Structural element</t>
  </si>
  <si>
    <t>For NPD use:</t>
  </si>
  <si>
    <t>Dato:</t>
  </si>
  <si>
    <t>Definitions:</t>
  </si>
  <si>
    <t>Discovery</t>
  </si>
  <si>
    <t>One or several petroleum deposits discovered in the same well, in which through testing, sampling or logging there has been established a probability of the existence of mobile petroleum (includes both commercial and technical discovery).</t>
  </si>
  <si>
    <t>Prospect</t>
  </si>
  <si>
    <t>Lead</t>
  </si>
  <si>
    <t>Play</t>
  </si>
  <si>
    <t>Risk analysis</t>
  </si>
  <si>
    <t>P1 = Probability of reservoir</t>
  </si>
  <si>
    <t>P2 = Probability of trap</t>
  </si>
  <si>
    <t>P4 = Probability of retention after accumulation</t>
  </si>
  <si>
    <t>Resources originally in place</t>
  </si>
  <si>
    <t>Recovery factor</t>
  </si>
  <si>
    <t>High (P10)</t>
  </si>
  <si>
    <t>Low (P90)</t>
  </si>
  <si>
    <t>Cut off criteria for N/G calculation</t>
  </si>
  <si>
    <t xml:space="preserve">3. </t>
  </si>
  <si>
    <t>Volumes, this case</t>
  </si>
  <si>
    <t>Resources IN PLACE and RECOVERABLE</t>
  </si>
  <si>
    <t>This is case no.:</t>
  </si>
  <si>
    <t>Reservoir and fluid parameters</t>
  </si>
  <si>
    <t>Reservoir Chrono (from)</t>
  </si>
  <si>
    <t>Reservoir Chrono (to)</t>
  </si>
  <si>
    <t>Reservoir litho (from)</t>
  </si>
  <si>
    <t>Reservoir litho (to)</t>
  </si>
  <si>
    <t>Reported by company</t>
  </si>
  <si>
    <t>HC column in prospect [m] (&gt; 0)</t>
  </si>
  <si>
    <t>Reservoir thickness [m] (&gt; 0)</t>
  </si>
  <si>
    <t>Play name</t>
  </si>
  <si>
    <t>Source Rock, chrono primary</t>
  </si>
  <si>
    <t>Source Rock, chrono secondary</t>
  </si>
  <si>
    <t>Source Rock, litho primary</t>
  </si>
  <si>
    <t>Source Rock, litho secondary</t>
  </si>
  <si>
    <t>Innrapp. av geolog-init:</t>
  </si>
  <si>
    <t>Registrert - init:</t>
  </si>
  <si>
    <t>Registrert Dato:</t>
  </si>
  <si>
    <t>Kart dato</t>
  </si>
  <si>
    <t>Kart nr</t>
  </si>
  <si>
    <t>Kart oppdatert</t>
  </si>
  <si>
    <t>Base</t>
  </si>
  <si>
    <t>New Play (Y/N)</t>
  </si>
  <si>
    <t>Outside play (Y/N)</t>
  </si>
  <si>
    <t>Reference document</t>
  </si>
  <si>
    <t>Oil, Gas or O&amp;G case:</t>
  </si>
  <si>
    <t>Base, Mode</t>
  </si>
  <si>
    <t>Base, Mean</t>
  </si>
  <si>
    <t>1.</t>
  </si>
  <si>
    <t>2.</t>
  </si>
  <si>
    <t>Net / Gross [fraction] (0.00-1.00)</t>
  </si>
  <si>
    <t>Porosity [fraction] (0.00-1.00)</t>
  </si>
  <si>
    <t>Water Saturation [fraction] (0.00-1.00)</t>
  </si>
  <si>
    <t>Recov. factor, oil main phase [fraction] (0.00-1.00)</t>
  </si>
  <si>
    <t>Recov. factor, gas ass. phase [fraction] (0.00-1.00)</t>
  </si>
  <si>
    <t>Recov. factor, gas main phase [fraction] (0.00-1.00)</t>
  </si>
  <si>
    <t>Recov. factor, liquid ass. phase [fraction] (0.00-1.00)</t>
  </si>
  <si>
    <t>Gas case (0.00-1.00)</t>
  </si>
  <si>
    <t>Oil &amp; Gas case (0.00-1.00)</t>
  </si>
  <si>
    <t>Oil case (0.00-1.00)</t>
  </si>
  <si>
    <t>Associated phase</t>
  </si>
  <si>
    <t>Oil</t>
  </si>
  <si>
    <t>Gas</t>
  </si>
  <si>
    <r>
      <t>Area of closure [km</t>
    </r>
    <r>
      <rPr>
        <vertAlign val="superscript"/>
        <sz val="10"/>
        <color indexed="8"/>
        <rFont val="Arial"/>
        <family val="2"/>
      </rPr>
      <t>2</t>
    </r>
    <r>
      <rPr>
        <sz val="10"/>
        <color indexed="8"/>
        <rFont val="Arial"/>
        <family val="2"/>
      </rPr>
      <t>] (&gt; 0.0)</t>
    </r>
  </si>
  <si>
    <t>Oil&amp;Gas</t>
  </si>
  <si>
    <t>Case</t>
  </si>
  <si>
    <t>CaseNo</t>
  </si>
  <si>
    <t>1 of 1</t>
  </si>
  <si>
    <t>1 of 2</t>
  </si>
  <si>
    <t>2 of 2</t>
  </si>
  <si>
    <t>1 of 3</t>
  </si>
  <si>
    <t>2 of 3</t>
  </si>
  <si>
    <t>3 of 3</t>
  </si>
  <si>
    <t>YesNo</t>
  </si>
  <si>
    <t>Yes</t>
  </si>
  <si>
    <t>No</t>
  </si>
  <si>
    <t>DiscoveryProspectLead</t>
  </si>
  <si>
    <t>2D</t>
  </si>
  <si>
    <t>3D</t>
  </si>
  <si>
    <r>
      <t>Gross rock vol. [10</t>
    </r>
    <r>
      <rPr>
        <vertAlign val="superscript"/>
        <sz val="10"/>
        <color indexed="8"/>
        <rFont val="Arial"/>
        <family val="2"/>
      </rPr>
      <t>9</t>
    </r>
    <r>
      <rPr>
        <sz val="10"/>
        <color indexed="8"/>
        <rFont val="Arial"/>
        <family val="2"/>
      </rPr>
      <t xml:space="preserve"> m</t>
    </r>
    <r>
      <rPr>
        <vertAlign val="superscript"/>
        <sz val="10"/>
        <color indexed="8"/>
        <rFont val="Arial"/>
        <family val="2"/>
      </rPr>
      <t>3</t>
    </r>
    <r>
      <rPr>
        <sz val="10"/>
        <color indexed="8"/>
        <rFont val="Arial"/>
        <family val="2"/>
      </rPr>
      <t>] (&gt; 0.000)</t>
    </r>
  </si>
  <si>
    <r>
      <t>GOR, free gas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</si>
  <si>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r>
      <t>GOR, oil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</si>
  <si>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t>SeismicData</t>
  </si>
  <si>
    <t>In place resources</t>
  </si>
  <si>
    <t>Recoverable resources</t>
  </si>
  <si>
    <t>Probability [fraction]</t>
  </si>
  <si>
    <t>Trap (P2)  (0.00-1.00)</t>
  </si>
  <si>
    <t>Charge (P3)  (0.00-1.00)</t>
  </si>
  <si>
    <t>Retention (P4) (0.00-1.00)</t>
  </si>
  <si>
    <t>Reservoir (P1) (0.00-1.00)</t>
  </si>
  <si>
    <r>
      <t>Water depth [m MSL]</t>
    </r>
    <r>
      <rPr>
        <sz val="10"/>
        <rFont val="Arial"/>
        <family val="2"/>
      </rPr>
      <t xml:space="preserve"> (&gt;0)</t>
    </r>
  </si>
  <si>
    <r>
      <t>Oil [10</t>
    </r>
    <r>
      <rPr>
        <vertAlign val="superscript"/>
        <sz val="10"/>
        <rFont val="Arial"/>
        <family val="2"/>
      </rPr>
      <t>6</t>
    </r>
    <r>
      <rPr>
        <sz val="10"/>
        <rFont val="Arial"/>
        <family val="2"/>
      </rPr>
      <t xml:space="preserve"> Sm</t>
    </r>
    <r>
      <rPr>
        <vertAlign val="superscript"/>
        <sz val="10"/>
        <rFont val="Arial"/>
        <family val="2"/>
      </rPr>
      <t>3</t>
    </r>
    <r>
      <rPr>
        <sz val="10"/>
        <rFont val="Arial"/>
        <family val="2"/>
      </rPr>
      <t>] (&gt;0.00)</t>
    </r>
  </si>
  <si>
    <r>
      <t>Gas [10</t>
    </r>
    <r>
      <rPr>
        <vertAlign val="superscript"/>
        <sz val="10"/>
        <rFont val="Arial"/>
        <family val="2"/>
      </rPr>
      <t>9</t>
    </r>
    <r>
      <rPr>
        <sz val="10"/>
        <rFont val="Arial"/>
        <family val="2"/>
      </rPr>
      <t xml:space="preserve"> Sm</t>
    </r>
    <r>
      <rPr>
        <vertAlign val="superscript"/>
        <sz val="10"/>
        <rFont val="Arial"/>
        <family val="2"/>
      </rPr>
      <t>3</t>
    </r>
    <r>
      <rPr>
        <sz val="10"/>
        <rFont val="Arial"/>
        <family val="2"/>
      </rPr>
      <t>] (&gt;0.00)</t>
    </r>
  </si>
  <si>
    <t>Assessment year</t>
  </si>
  <si>
    <r>
      <t>Temperature, top res [</t>
    </r>
    <r>
      <rPr>
        <vertAlign val="superscript"/>
        <sz val="10"/>
        <rFont val="Arial"/>
        <family val="2"/>
      </rPr>
      <t>o</t>
    </r>
    <r>
      <rPr>
        <sz val="10"/>
        <rFont val="Arial"/>
        <family val="2"/>
      </rPr>
      <t>C] (&gt;0)</t>
    </r>
  </si>
  <si>
    <t>Pressure, top res [bar] (&gt;0)</t>
  </si>
  <si>
    <t>NPD approved (Y/N)</t>
  </si>
  <si>
    <t>A possible petroleum trap with a mappable, delimited rock volume.</t>
  </si>
  <si>
    <t>A possible petroleum trap where available data coverage and quality is insufficient for proper mapping and delimitation of the rock volume.</t>
  </si>
  <si>
    <t>A geographically and stratigraphically restricted area where a set of specific geological factors are present, making it possible to discover petroleum in producible quantities. Such geological factors are reservoir rocks, traps, mature source rocks and migration paths, and timing. All fields, discoveries and prospects within the same play are characterised by the play's specific set of geological factors.</t>
  </si>
  <si>
    <t>P3 = Probability of charge (source and migration)</t>
  </si>
  <si>
    <t>All reservoir and fluid parameters shall be submitted with low (P90), base and high (P10) values. 
The cut-off criteria for N/G calculation shall be entered as free text, to specify which cut-off values are used (for instance with regard to Vshale, porosity and permeability)</t>
  </si>
  <si>
    <t xml:space="preserve">Comprise those volumes of petroleum resources originally in place in a deposit. The volumes shall be given at standard conditions.  </t>
  </si>
  <si>
    <t>Resources originally recoverable</t>
  </si>
  <si>
    <t>Comprise volumes of the total saleable/deliverable petroleum resources, calculated for the period from the start to the end of production, and based on the current understanding of the volumes in place and recovery factor.</t>
  </si>
  <si>
    <r>
      <t>Low estimates</t>
    </r>
    <r>
      <rPr>
        <b/>
        <sz val="11"/>
        <color indexed="8"/>
        <rFont val="Times New Roman"/>
        <family val="1"/>
      </rPr>
      <t>, base estimates</t>
    </r>
    <r>
      <rPr>
        <b/>
        <sz val="11"/>
        <color rgb="FFFF0000"/>
        <rFont val="Times New Roman"/>
        <family val="1"/>
      </rPr>
      <t xml:space="preserve"> </t>
    </r>
    <r>
      <rPr>
        <b/>
        <sz val="11"/>
        <color indexed="8"/>
        <rFont val="Times New Roman"/>
        <family val="1"/>
      </rPr>
      <t>and high estimates</t>
    </r>
  </si>
  <si>
    <t xml:space="preserve">All resource estimates shall be submitted as a low (P90), base (mode and mean) and a high (P10) estimate. </t>
  </si>
  <si>
    <t>The low estimate - P90</t>
  </si>
  <si>
    <t xml:space="preserve">The low estimate will be lower than the base estimate. It shall be 90 % probability for the successful recovery of the given estimate or more. With reference to the base estimate value, the P90 value should reflect possible downsides with regard to the geometry of the reservoir, reservoir and fluid parameters, and/or recovery factor. </t>
  </si>
  <si>
    <t>The base estimate</t>
  </si>
  <si>
    <r>
      <t xml:space="preserve">The base estimate will be the prevailing estimate, and shall reflect the current understanding of the reservoir geometry, reservoir and fluid parameters, and recovery factor. </t>
    </r>
    <r>
      <rPr>
        <sz val="12"/>
        <rFont val="Times New Roman"/>
        <family val="1"/>
      </rPr>
      <t>The base estimate should be reported both by the mean value and the mode value.</t>
    </r>
  </si>
  <si>
    <t>The high estimate - P10</t>
  </si>
  <si>
    <t xml:space="preserve">The high estimate will be higher than the base estimate. It shall be 10 % probability for the successful recovery of the given estimate or more. With reference to the base estimate value, the P10 value should reflect possible upsides with regard to the geometry of the reservoir, reservoir and fluid parameters, and/or recovery factor. </t>
  </si>
  <si>
    <t>The proportion of the originally in-place resources which can be recovered from the prospect.</t>
  </si>
  <si>
    <t>Bg [Rm3/Sm3] (&lt; 1.0000)</t>
  </si>
  <si>
    <t>1/Bo [Sm3/Rm3]  (&lt; 1.00)</t>
  </si>
  <si>
    <t>Seismic database (2D/3D)</t>
  </si>
  <si>
    <t>Depth to top of prospect  [m MSL] (&gt; 0)</t>
  </si>
  <si>
    <t>NPD will insert value</t>
  </si>
  <si>
    <t>Structural elements 
(North Sea)</t>
  </si>
  <si>
    <t>Structural elements  (Norwegian Sea)</t>
  </si>
  <si>
    <t>Structural elements 
(Barents Sea)</t>
  </si>
  <si>
    <t>Name</t>
  </si>
  <si>
    <t>Level</t>
  </si>
  <si>
    <t>ØYGARDEN FAULT ZONE</t>
  </si>
  <si>
    <t>VØRING BASIN</t>
  </si>
  <si>
    <t xml:space="preserve"> BJARMELAND PLATFORM      </t>
  </si>
  <si>
    <t>DEVONIAN</t>
  </si>
  <si>
    <t>EAST SHETLAND BASIN</t>
  </si>
  <si>
    <t>RÅS BASIN</t>
  </si>
  <si>
    <t>Lower</t>
  </si>
  <si>
    <t>TAMPEN SPUR</t>
  </si>
  <si>
    <t>HELLAND-HANSEN ARCH</t>
  </si>
  <si>
    <t xml:space="preserve"> HOOP FAULT COMPLEX</t>
  </si>
  <si>
    <t>Lochkovian</t>
  </si>
  <si>
    <t>MAKRELL HORST</t>
  </si>
  <si>
    <t>SLETTRINGEN RIDGE</t>
  </si>
  <si>
    <t xml:space="preserve"> MAUD BASIN           </t>
  </si>
  <si>
    <t>Pragian</t>
  </si>
  <si>
    <t>VIKING GRABEN</t>
  </si>
  <si>
    <t>GRIP HIGH</t>
  </si>
  <si>
    <t xml:space="preserve"> MERCURIUS HIGH          </t>
  </si>
  <si>
    <t>Emsian</t>
  </si>
  <si>
    <t>TRÆNA BASIN</t>
  </si>
  <si>
    <t xml:space="preserve"> NORSEL HIGH            </t>
  </si>
  <si>
    <t>Middle</t>
  </si>
  <si>
    <t>LOMRE TERRACE</t>
  </si>
  <si>
    <t>NÅGRIND SYNCLINE</t>
  </si>
  <si>
    <t>Eifelian</t>
  </si>
  <si>
    <t>SLEIPNER TERRACE</t>
  </si>
  <si>
    <t>NYK HIGH</t>
  </si>
  <si>
    <t xml:space="preserve"> SAMSON DOME             </t>
  </si>
  <si>
    <t>Givetian</t>
  </si>
  <si>
    <t>SOGN GRABEN</t>
  </si>
  <si>
    <t>UTGARD HIGH</t>
  </si>
  <si>
    <t xml:space="preserve"> SVALIS DOME             </t>
  </si>
  <si>
    <t>Upper</t>
  </si>
  <si>
    <t>MÅLØY TERRACE</t>
  </si>
  <si>
    <t>HEL GRABEN</t>
  </si>
  <si>
    <t xml:space="preserve"> SWAEN GRABEN          </t>
  </si>
  <si>
    <t>Frasnian</t>
  </si>
  <si>
    <t>SELJE HORST</t>
  </si>
  <si>
    <t>NAGLFAR DOME</t>
  </si>
  <si>
    <t>Famennian</t>
  </si>
  <si>
    <t>UER TERRACE</t>
  </si>
  <si>
    <t>FENRIS GRABEN</t>
  </si>
  <si>
    <t>CARBONIFEROUS</t>
  </si>
  <si>
    <t>HORDA PLATFORM</t>
  </si>
  <si>
    <t>FLES FAULT COMPLEX</t>
  </si>
  <si>
    <t>Missisippian Lower</t>
  </si>
  <si>
    <t>UTSIRA HIGH</t>
  </si>
  <si>
    <t>REVFALLET FAULT COMPLEX</t>
  </si>
  <si>
    <t xml:space="preserve"> VESLEMØY HIGH          </t>
  </si>
  <si>
    <t>Tournaisian</t>
  </si>
  <si>
    <t>STORD BASIN</t>
  </si>
  <si>
    <t>KLAKK FAULT COMPLEX</t>
  </si>
  <si>
    <t xml:space="preserve"> BJØRNØYRENNA F. COMP      </t>
  </si>
  <si>
    <t>Missisippian Middle</t>
  </si>
  <si>
    <t>Visean</t>
  </si>
  <si>
    <t>RYM FAULT ZONE</t>
  </si>
  <si>
    <t xml:space="preserve"> FINNMARK PLATFORM      </t>
  </si>
  <si>
    <t>Missisippian Upper</t>
  </si>
  <si>
    <t>OSEBERG FAULT BLOCK</t>
  </si>
  <si>
    <t>GJALLAR RIDGE</t>
  </si>
  <si>
    <t xml:space="preserve"> MÅSØY FAULT COMPLEX      </t>
  </si>
  <si>
    <t>Serpukhovian</t>
  </si>
  <si>
    <t>NORWEGIAN DANISH BASIN</t>
  </si>
  <si>
    <t>DØNNA TERRACE</t>
  </si>
  <si>
    <t xml:space="preserve"> THOR IVERSEN FAULT COMP      </t>
  </si>
  <si>
    <t>Pennsylvanian Lower</t>
  </si>
  <si>
    <t>LING DEPRESSION</t>
  </si>
  <si>
    <t>HALTEN TERRACE</t>
  </si>
  <si>
    <t xml:space="preserve"> TIDDLYBANKEN BASIN        </t>
  </si>
  <si>
    <t>Bashkirian</t>
  </si>
  <si>
    <t>SKLINNA RIDGE</t>
  </si>
  <si>
    <t xml:space="preserve"> TROMS-FINNMARK F. COMP </t>
  </si>
  <si>
    <t>Pennsylvanian Middle</t>
  </si>
  <si>
    <t>EGERSUND BASIN</t>
  </si>
  <si>
    <t>GRINDA GRABEN</t>
  </si>
  <si>
    <t xml:space="preserve"> HAMMERFEST BASIN        </t>
  </si>
  <si>
    <t>Moscovian</t>
  </si>
  <si>
    <t>LISTA FAULT BLOCK COMP.</t>
  </si>
  <si>
    <t>HØGBRAKEN HORST</t>
  </si>
  <si>
    <t xml:space="preserve"> HARSTAD BASIN        </t>
  </si>
  <si>
    <t>Pennsylvanian Upper</t>
  </si>
  <si>
    <t>KRABBE FAULT ZONE</t>
  </si>
  <si>
    <t>Kasimovian</t>
  </si>
  <si>
    <t>KREPS FAULT ZONE</t>
  </si>
  <si>
    <t>GIMSAN BASIN</t>
  </si>
  <si>
    <t xml:space="preserve"> KNØLEGGA FAULT ZONE    </t>
  </si>
  <si>
    <t>Gzhelian</t>
  </si>
  <si>
    <t>HOLMSLAND FAULT ZONE</t>
  </si>
  <si>
    <t>KYA FAULT ZONE</t>
  </si>
  <si>
    <t xml:space="preserve"> KONG KARL PLATFORM    </t>
  </si>
  <si>
    <t>PERMIAN</t>
  </si>
  <si>
    <t>SELE HIGH</t>
  </si>
  <si>
    <t xml:space="preserve"> LOPPA HIGH                 </t>
  </si>
  <si>
    <t>Cisuralian</t>
  </si>
  <si>
    <t>FENNOSCANDIAN BORDER</t>
  </si>
  <si>
    <t>VEMA DOME</t>
  </si>
  <si>
    <t xml:space="preserve"> ASTERIAS FAULT COMP   </t>
  </si>
  <si>
    <t>Asselian</t>
  </si>
  <si>
    <t>ROTT BASIN</t>
  </si>
  <si>
    <t>VIGRID SYNCLINE</t>
  </si>
  <si>
    <t>Sakmarian</t>
  </si>
  <si>
    <t>STAVANGER PLATFORM</t>
  </si>
  <si>
    <t xml:space="preserve"> NORDKAPP BASIN       </t>
  </si>
  <si>
    <t>Artinskian</t>
  </si>
  <si>
    <t>EIGERØY HORST</t>
  </si>
  <si>
    <t>VØRING MARGINAL HIGH</t>
  </si>
  <si>
    <t xml:space="preserve"> OLGA BASIN              </t>
  </si>
  <si>
    <t>Kungurian</t>
  </si>
  <si>
    <t>VARNES GRABEN</t>
  </si>
  <si>
    <t>VØRING ESCARPMENT</t>
  </si>
  <si>
    <t xml:space="preserve"> RINGVASSØY-LOPPA F COMP    </t>
  </si>
  <si>
    <t>Guadalupian</t>
  </si>
  <si>
    <t>FARSUND BASIN</t>
  </si>
  <si>
    <t>GLEIPNE FRACTURE ZONE</t>
  </si>
  <si>
    <t>Roadian</t>
  </si>
  <si>
    <t>FJERRITSLEV FAULT ZONE</t>
  </si>
  <si>
    <t>JANMAYEN LINEAMENT</t>
  </si>
  <si>
    <t xml:space="preserve"> STAPPEN HIGH          </t>
  </si>
  <si>
    <t>Wordian</t>
  </si>
  <si>
    <t>SØRVESTLANDET HIGH</t>
  </si>
  <si>
    <t>JANMAYEN FRACTURE ZONE</t>
  </si>
  <si>
    <t xml:space="preserve"> SØRKAPP BASIN          </t>
  </si>
  <si>
    <t>Capitanian</t>
  </si>
  <si>
    <t>REKEFAULT ZONE</t>
  </si>
  <si>
    <t xml:space="preserve"> SØRVESTSNAGET BASIN     </t>
  </si>
  <si>
    <t>Lopingian</t>
  </si>
  <si>
    <t>HUMMER FAULT ZONE</t>
  </si>
  <si>
    <t>BIVROST FRACTURE ZONE</t>
  </si>
  <si>
    <t>Wuchiapingian</t>
  </si>
  <si>
    <t>JÆREN HIGH</t>
  </si>
  <si>
    <t>TRØNDELAG PLATFORM</t>
  </si>
  <si>
    <t xml:space="preserve"> TROMSØ BASIN        </t>
  </si>
  <si>
    <t>Changhsingian</t>
  </si>
  <si>
    <t>ULA GYDA FAULT ZONE</t>
  </si>
  <si>
    <t>NORDLAND RIDGE</t>
  </si>
  <si>
    <t xml:space="preserve"> SENJA RIDGE              </t>
  </si>
  <si>
    <t>TRIASSIC</t>
  </si>
  <si>
    <t>COFFEE SOIL FAULT</t>
  </si>
  <si>
    <t>SØR HIGH</t>
  </si>
  <si>
    <t xml:space="preserve"> YERMAK PLATEAU         </t>
  </si>
  <si>
    <t>CENTRAL TROUGH</t>
  </si>
  <si>
    <t>RØDØY HIGH</t>
  </si>
  <si>
    <t>Induan</t>
  </si>
  <si>
    <t>COD TERRACE</t>
  </si>
  <si>
    <t>GRØNØY HIGH</t>
  </si>
  <si>
    <t>Olenekian</t>
  </si>
  <si>
    <t>HIDRA HIGH</t>
  </si>
  <si>
    <t>STEINBIT TERRACE</t>
  </si>
  <si>
    <t>VEGA HIGH</t>
  </si>
  <si>
    <t>Anisian</t>
  </si>
  <si>
    <t>PIGGVAR TERRACE</t>
  </si>
  <si>
    <t xml:space="preserve">YLVINGEN FAULT ZONE </t>
  </si>
  <si>
    <t>Ladinian</t>
  </si>
  <si>
    <t>BREMSTEIN FAULT COMPLEX</t>
  </si>
  <si>
    <t>FEDA GRABEN</t>
  </si>
  <si>
    <t>VINGLEIA FAULT COMPLEX</t>
  </si>
  <si>
    <t>Carnian</t>
  </si>
  <si>
    <t xml:space="preserve">FROAN BASIN </t>
  </si>
  <si>
    <t>Norian</t>
  </si>
  <si>
    <t>LINDESNES RIDGE</t>
  </si>
  <si>
    <t xml:space="preserve">FRØYA HIGH </t>
  </si>
  <si>
    <t>Rhaetian</t>
  </si>
  <si>
    <t>ÅL BASIN</t>
  </si>
  <si>
    <t xml:space="preserve">MØRE BASIN </t>
  </si>
  <si>
    <t>JURASSIC</t>
  </si>
  <si>
    <t>GRENSEN NOSE</t>
  </si>
  <si>
    <t>MØRE-TRØNDELAG F COM</t>
  </si>
  <si>
    <t>JOSEPHINE HIGH</t>
  </si>
  <si>
    <t>MANET RIDGE</t>
  </si>
  <si>
    <t>Hettangian</t>
  </si>
  <si>
    <t>SØGNE BASIN</t>
  </si>
  <si>
    <t>GNAUSEN HIGH</t>
  </si>
  <si>
    <t>Sinemurian</t>
  </si>
  <si>
    <t>GISKE HIGH</t>
  </si>
  <si>
    <t>Pliensbachian</t>
  </si>
  <si>
    <t xml:space="preserve">GOSSA HIGH </t>
  </si>
  <si>
    <t>Toarcian</t>
  </si>
  <si>
    <t>ONA HIGH</t>
  </si>
  <si>
    <t>MAGNUS BASIN</t>
  </si>
  <si>
    <t>Aalenian</t>
  </si>
  <si>
    <t>MARULK BASIN</t>
  </si>
  <si>
    <t>Bajocian</t>
  </si>
  <si>
    <t>SLØREBOTN SUB-BASIN</t>
  </si>
  <si>
    <t>Bathonian</t>
  </si>
  <si>
    <t>ORMEN LANGE DOME</t>
  </si>
  <si>
    <t>Cellovian</t>
  </si>
  <si>
    <t>VIGRA HIGH</t>
  </si>
  <si>
    <t>MODGUNN ARCH</t>
  </si>
  <si>
    <t>Oxfordian</t>
  </si>
  <si>
    <t>MØRE MARGINAL HIGH</t>
  </si>
  <si>
    <t>Kimmeridgian</t>
  </si>
  <si>
    <t>FÆRØY-SHETLAND ESCARPMENT</t>
  </si>
  <si>
    <t>Tithonian</t>
  </si>
  <si>
    <t>VESTFJORDEN BASIN</t>
  </si>
  <si>
    <t>CRETACEOUS</t>
  </si>
  <si>
    <t>LOFOTEN RIDGE</t>
  </si>
  <si>
    <t>RIBBAN BASIN</t>
  </si>
  <si>
    <t>Berriasian</t>
  </si>
  <si>
    <t>SKOMVÆR SUB-BASIN</t>
  </si>
  <si>
    <t>Valanginian</t>
  </si>
  <si>
    <t>HAVBÅEN SUB-BASIN</t>
  </si>
  <si>
    <t>Hauterivian</t>
  </si>
  <si>
    <t>UTRØST RIDGE</t>
  </si>
  <si>
    <t>Barremian</t>
  </si>
  <si>
    <t>RØST HIGH</t>
  </si>
  <si>
    <t>Aptian</t>
  </si>
  <si>
    <t>MARMÆLE SPUR</t>
  </si>
  <si>
    <t>Albian</t>
  </si>
  <si>
    <t>JENNEGGA HIGH</t>
  </si>
  <si>
    <t>VESTERDJUPET FAULT ZONE</t>
  </si>
  <si>
    <t>Cenomanian</t>
  </si>
  <si>
    <t>Turonian</t>
  </si>
  <si>
    <t>Coniacian</t>
  </si>
  <si>
    <t>Santonian</t>
  </si>
  <si>
    <t>Campanian</t>
  </si>
  <si>
    <t>Maastrichtian</t>
  </si>
  <si>
    <t>PALEOGENE</t>
  </si>
  <si>
    <t>Paleocene</t>
  </si>
  <si>
    <t>Danian</t>
  </si>
  <si>
    <t>Selandian</t>
  </si>
  <si>
    <t>Thanetian</t>
  </si>
  <si>
    <t>Eocene</t>
  </si>
  <si>
    <t>Ypresian</t>
  </si>
  <si>
    <t>Lutetian</t>
  </si>
  <si>
    <t>Bartonian</t>
  </si>
  <si>
    <t>Priabonian</t>
  </si>
  <si>
    <t>Oligocene</t>
  </si>
  <si>
    <t>Rupelian</t>
  </si>
  <si>
    <t>Chattian</t>
  </si>
  <si>
    <t>NEOGENE</t>
  </si>
  <si>
    <t>Miocene</t>
  </si>
  <si>
    <t>Aquitanian</t>
  </si>
  <si>
    <t>Burdigalian</t>
  </si>
  <si>
    <t>Langhian</t>
  </si>
  <si>
    <t>Serravallian</t>
  </si>
  <si>
    <t>Tortonian</t>
  </si>
  <si>
    <t>Messinian</t>
  </si>
  <si>
    <t>Pliocene</t>
  </si>
  <si>
    <t>Zanclean</t>
  </si>
  <si>
    <t>Piacenzian</t>
  </si>
  <si>
    <t>Pleistocene</t>
  </si>
  <si>
    <t>Gelasian</t>
  </si>
  <si>
    <t>Calabrian</t>
  </si>
  <si>
    <t>Ionian</t>
  </si>
  <si>
    <t>Tarantian</t>
  </si>
  <si>
    <t>Holocene</t>
  </si>
  <si>
    <t>CaseNo1</t>
  </si>
  <si>
    <t>CaseNo2</t>
  </si>
  <si>
    <t>CaseNo3</t>
  </si>
  <si>
    <t>Permeability [mD] (&gt; 0.0)</t>
  </si>
  <si>
    <t xml:space="preserve">A new prospect form has been introduced, described in more detail below. </t>
  </si>
  <si>
    <t>ÅSTA GRABEN</t>
  </si>
  <si>
    <t>SURT LINEAMENT</t>
  </si>
  <si>
    <t>GJÆSLINGAN LINEAMENT</t>
  </si>
  <si>
    <t>BIVROST LINEAMENT</t>
  </si>
  <si>
    <t>BRAGE HORST</t>
  </si>
  <si>
    <t>HELGELAND BASIN</t>
  </si>
  <si>
    <t xml:space="preserve"> VESTBAKKEN VOLCANIC PROV.   </t>
  </si>
  <si>
    <t xml:space="preserve"> POLHEM SUB-PLATFORM     </t>
  </si>
  <si>
    <t xml:space="preserve"> FINGERDJUPET SUB-BASIN     </t>
  </si>
  <si>
    <t xml:space="preserve"> LEIRDJUPET FAULT COMP    </t>
  </si>
  <si>
    <t xml:space="preserve"> HORNSUND FAULT COMP      </t>
  </si>
  <si>
    <t xml:space="preserve"> GARDARBANKEN HIGH           </t>
  </si>
  <si>
    <t xml:space="preserve"> NYSLEPPEN FAULT COMPLEX      </t>
  </si>
  <si>
    <t xml:space="preserve"> BJØRNØYA BASIN          </t>
  </si>
  <si>
    <t>BREIFLABB BASIN</t>
  </si>
  <si>
    <t xml:space="preserve"> EDGEØYA PLATFORM       </t>
  </si>
  <si>
    <t>ELLINGRÅSA GRABEN</t>
  </si>
  <si>
    <t>GERTRUD GRABEN</t>
  </si>
  <si>
    <t xml:space="preserve"> SENTRALBANKEN HIGH        </t>
  </si>
  <si>
    <t>YTREHOLMEN FAULT ZONE</t>
  </si>
  <si>
    <t>MARFLO SPUR</t>
  </si>
  <si>
    <t>PATCH BANK RIDGE</t>
  </si>
  <si>
    <t>BJØRGVIN ARCH</t>
  </si>
  <si>
    <t>BRAGE FAULT</t>
  </si>
  <si>
    <t xml:space="preserve"> POLSTJERNA FAULT COMP</t>
  </si>
  <si>
    <t xml:space="preserve"> FEDYNSKY HIGH</t>
  </si>
  <si>
    <t xml:space="preserve"> SIGNALHORN DOME</t>
  </si>
  <si>
    <t xml:space="preserve"> VESLEKARI DOME</t>
  </si>
  <si>
    <t>Pdiscovery = probability of discovery of at least the estimated minimum volume (P100) = P1 x P2 x P3 x P4</t>
  </si>
  <si>
    <t>In addition to probability of discovery, the conditional probability of each case  should be specified (as fraction, where probability for oil case + gas case + oil&amp;gas (multiphase) case = 1,0).</t>
  </si>
  <si>
    <t xml:space="preserve"> HAAPET DOME</t>
  </si>
  <si>
    <r>
      <t>Each file shall include</t>
    </r>
    <r>
      <rPr>
        <u/>
        <sz val="11"/>
        <rFont val="Times New Roman"/>
        <family val="1"/>
      </rPr>
      <t xml:space="preserve"> one prospect only</t>
    </r>
    <r>
      <rPr>
        <sz val="11"/>
        <rFont val="Times New Roman"/>
        <family val="1"/>
      </rPr>
      <t xml:space="preserve"> (or lead or discovery). For prospects with alternative cases for hydrocarbon phases (oil vs gas vs oil&amp;gas case) the cases shall be reported one by one, </t>
    </r>
    <r>
      <rPr>
        <u/>
        <sz val="11"/>
        <rFont val="Times New Roman"/>
        <family val="1"/>
      </rPr>
      <t>one worksheet per case</t>
    </r>
    <r>
      <rPr>
        <sz val="11"/>
        <rFont val="Times New Roman"/>
        <family val="1"/>
      </rPr>
      <t xml:space="preserve"> - in the same file.
For input values with decimals, the legal decimal separator will be "." or "," dependent on the setup in your version of excel.
A listing with names of a selection of structural elements and litho- /chronostratigraphic names are attached in a separate work sheet in this file.
Cells coloured yellow are for NPD use only.</t>
    </r>
  </si>
  <si>
    <r>
      <t xml:space="preserve">Total (oil + gas + oil &amp; gas case ) </t>
    </r>
    <r>
      <rPr>
        <sz val="10"/>
        <color rgb="FFFF0000"/>
        <rFont val="Arial"/>
        <family val="2"/>
      </rPr>
      <t xml:space="preserve"> </t>
    </r>
    <r>
      <rPr>
        <sz val="10"/>
        <rFont val="Arial"/>
        <family val="2"/>
      </rPr>
      <t>(0.00-1.00)</t>
    </r>
  </si>
  <si>
    <t>Total (oil + gas + oil &amp; gas case )  (0.00-1.00)</t>
  </si>
  <si>
    <t>Chronostratigraphy (ICS)</t>
  </si>
  <si>
    <t>Lithostratigraphy (North Sea)</t>
  </si>
  <si>
    <t>Lithostratigraphy (Norwegian Sea)</t>
  </si>
  <si>
    <t>Lithostratigraphy (Barents Sea)</t>
  </si>
  <si>
    <t>For Lithostratigrahic names, please refer to www.npd.no (fact pages)</t>
  </si>
  <si>
    <t>Table 4: Discovery and Prospect data (Enclose map)</t>
  </si>
  <si>
    <t>Table 4: Discovery and Prospect data</t>
  </si>
  <si>
    <t>NOD will insert value</t>
  </si>
  <si>
    <t>24/12</t>
  </si>
  <si>
    <t>Lyderhorn West</t>
  </si>
  <si>
    <t>Vana-Sub-Basin</t>
  </si>
  <si>
    <t>Aker BP ASA</t>
  </si>
  <si>
    <t>Relinquishment Report PL1041</t>
  </si>
  <si>
    <t>Structural</t>
  </si>
  <si>
    <t/>
  </si>
  <si>
    <t xml:space="preserve">                                                                                                                                                                                                                                                                Comments:                                                                                                                                                                                                                                                                                                                                                    Mean values have here been used as the base case for the input parameters.
                                                                                                                                                                                                                                                                             In the petrophysical evaluation of the reservoir parameters for the reference wells, the Thomas Stieber (1975) method was utilised for most of the wells. This method utilises cut-offs for net res fraction and porosity. (Net res fraction is the fraction of the desired facies that is of reservoir quality; net reservoir rock/ net sand). 
Gross rock volume is the HC-bearing gross volum, that is  the GRV calculated down to the HCW contact
Retention (P4) after accumulation, is part of the trap risk.                                                                                                                                                                                                                                                                                                                                                                                                                                                                                </t>
  </si>
  <si>
    <t>Hermod Fm</t>
  </si>
  <si>
    <t>Kimm-Volgian</t>
  </si>
  <si>
    <t>Oxf-Kimm</t>
  </si>
  <si>
    <t>Draupne Fm</t>
  </si>
  <si>
    <t>Heather Fm</t>
  </si>
  <si>
    <t>Sele Fm</t>
  </si>
  <si>
    <t>Kobai</t>
  </si>
  <si>
    <t>Heimdal Fm</t>
  </si>
  <si>
    <t>Lista Fm</t>
  </si>
  <si>
    <t>Thanetian-Ypresian</t>
  </si>
  <si>
    <t>Lyderhorn East</t>
  </si>
  <si>
    <t>Comments: Small oil discovery in Hermod Formation. Amplitude driven. Parts of Hermod reservoir (lower part) heterolithic and with lower oil saturation.
Volumes below MEFS.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</si>
</sst>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0.0"/>
    <numFmt numFmtId="165" formatCode="0.000"/>
    <numFmt numFmtId="166" formatCode="0.0000"/>
  </numFmts>
  <fonts count="35" x14ac:knownFonts="1">
    <font>
      <sz val="11"/>
      <color theme="1"/>
      <name val="Calibri"/>
      <family val="2"/>
      <scheme val="minor"/>
    </font>
    <font>
      <sz val="11"/>
      <color indexed="8"/>
      <name val="Arial"/>
      <family val="2"/>
    </font>
    <font>
      <b/>
      <sz val="14"/>
      <color indexed="8"/>
      <name val="Times New Roman"/>
      <family val="1"/>
    </font>
    <font>
      <sz val="10"/>
      <color indexed="8"/>
      <name val="Times New Roman"/>
      <family val="1"/>
    </font>
    <font>
      <b/>
      <sz val="11"/>
      <color indexed="8"/>
      <name val="Times New Roman"/>
      <family val="1"/>
    </font>
    <font>
      <sz val="11"/>
      <color theme="1"/>
      <name val="Times New Roman"/>
      <family val="1"/>
    </font>
    <font>
      <b/>
      <sz val="11"/>
      <color rgb="FFFF0000"/>
      <name val="Times New Roman"/>
      <family val="1"/>
    </font>
    <font>
      <b/>
      <sz val="14"/>
      <color theme="1"/>
      <name val="Calibri"/>
      <family val="2"/>
      <scheme val="minor"/>
    </font>
    <font>
      <sz val="11"/>
      <name val="Times New Roman"/>
      <family val="1"/>
    </font>
    <font>
      <b/>
      <sz val="11"/>
      <color theme="1"/>
      <name val="Arial"/>
      <family val="2"/>
    </font>
    <font>
      <vertAlign val="superscript"/>
      <sz val="10"/>
      <color indexed="8"/>
      <name val="Arial"/>
      <family val="2"/>
    </font>
    <font>
      <sz val="10"/>
      <color indexed="8"/>
      <name val="Arial"/>
      <family val="2"/>
    </font>
    <font>
      <sz val="10"/>
      <color theme="1"/>
      <name val="Arial"/>
      <family val="2"/>
    </font>
    <font>
      <i/>
      <sz val="10"/>
      <color theme="1"/>
      <name val="Arial"/>
      <family val="2"/>
    </font>
    <font>
      <b/>
      <sz val="12"/>
      <color theme="1"/>
      <name val="Arial"/>
      <family val="2"/>
    </font>
    <font>
      <sz val="10"/>
      <name val="Arial"/>
      <family val="2"/>
    </font>
    <font>
      <sz val="10"/>
      <color rgb="FFFF0000"/>
      <name val="Arial"/>
      <family val="2"/>
    </font>
    <font>
      <vertAlign val="superscript"/>
      <sz val="10"/>
      <color theme="1"/>
      <name val="Arial"/>
      <family val="2"/>
    </font>
    <font>
      <vertAlign val="superscript"/>
      <sz val="10"/>
      <name val="Arial"/>
      <family val="2"/>
    </font>
    <font>
      <b/>
      <sz val="11"/>
      <color theme="1"/>
      <name val="Calibri"/>
      <family val="2"/>
      <scheme val="minor"/>
    </font>
    <font>
      <sz val="11"/>
      <name val="Calibri"/>
      <family val="2"/>
      <scheme val="minor"/>
    </font>
    <font>
      <b/>
      <sz val="11"/>
      <name val="Times New Roman"/>
      <family val="1"/>
    </font>
    <font>
      <sz val="12"/>
      <name val="Times New Roman"/>
      <family val="1"/>
    </font>
    <font>
      <b/>
      <sz val="10"/>
      <color theme="1"/>
      <name val="Arial"/>
      <family val="2"/>
    </font>
    <font>
      <sz val="8"/>
      <color theme="1"/>
      <name val="Arial"/>
      <family val="2"/>
    </font>
    <font>
      <sz val="10"/>
      <name val="Arial"/>
      <family val="2"/>
    </font>
    <font>
      <b/>
      <sz val="12"/>
      <name val="Arial"/>
      <family val="2"/>
    </font>
    <font>
      <b/>
      <sz val="10"/>
      <name val="Times New Roman"/>
      <family val="1"/>
    </font>
    <font>
      <sz val="10"/>
      <name val="Times New Roman"/>
      <family val="1"/>
    </font>
    <font>
      <b/>
      <sz val="10"/>
      <color indexed="8"/>
      <name val="Times New Roman"/>
      <family val="1"/>
    </font>
    <font>
      <i/>
      <sz val="10"/>
      <color indexed="8"/>
      <name val="Times New Roman"/>
      <family val="1"/>
    </font>
    <font>
      <i/>
      <sz val="10"/>
      <name val="Times New Roman"/>
      <family val="1"/>
    </font>
    <font>
      <sz val="10"/>
      <name val="Courier New"/>
      <family val="3"/>
    </font>
    <font>
      <sz val="11"/>
      <color indexed="8"/>
      <name val="Times New Roman"/>
      <family val="1"/>
    </font>
    <font>
      <u/>
      <sz val="11"/>
      <name val="Times New Roman"/>
      <family val="1"/>
    </font>
  </fonts>
  <fills count="6">
    <fill>
      <patternFill patternType="none"/>
    </fill>
    <fill>
      <patternFill patternType="gray125"/>
    </fill>
    <fill>
      <patternFill patternType="solid">
        <fgColor theme="0" tint="-0.14996795556505021"/>
        <bgColor indexed="64"/>
      </patternFill>
    </fill>
    <fill>
      <patternFill patternType="solid">
        <fgColor theme="0" tint="-0.249977111117893"/>
        <bgColor indexed="64"/>
      </patternFill>
    </fill>
    <fill>
      <patternFill patternType="solid">
        <fgColor rgb="FFFFFFCC"/>
        <bgColor indexed="64"/>
      </patternFill>
    </fill>
    <fill>
      <patternFill patternType="solid">
        <fgColor rgb="FFFFFF99"/>
        <bgColor indexed="64"/>
      </patternFill>
    </fill>
  </fills>
  <borders count="7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right/>
      <top/>
      <bottom style="medium">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medium">
        <color indexed="64"/>
      </right>
      <top style="thin">
        <color indexed="64"/>
      </top>
      <bottom style="dotted">
        <color indexed="64"/>
      </bottom>
      <diagonal/>
    </border>
    <border>
      <left style="thin">
        <color indexed="64"/>
      </left>
      <right style="dotted">
        <color indexed="64"/>
      </right>
      <top style="dotted">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tted">
        <color indexed="64"/>
      </left>
      <right/>
      <top style="dotted">
        <color indexed="64"/>
      </top>
      <bottom style="dotted">
        <color indexed="64"/>
      </bottom>
      <diagonal/>
    </border>
    <border>
      <left style="dotted">
        <color indexed="64"/>
      </left>
      <right/>
      <top style="dotted">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dotted">
        <color indexed="64"/>
      </left>
      <right style="thin">
        <color indexed="64"/>
      </right>
      <top style="dotted">
        <color indexed="64"/>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style="thin">
        <color indexed="64"/>
      </right>
      <top style="dotted">
        <color indexed="64"/>
      </top>
      <bottom/>
      <diagonal/>
    </border>
    <border>
      <left style="dotted">
        <color indexed="64"/>
      </left>
      <right style="medium">
        <color indexed="64"/>
      </right>
      <top style="dott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2">
    <xf numFmtId="0" fontId="0" fillId="0" borderId="0"/>
    <xf numFmtId="0" fontId="25" fillId="0" borderId="0"/>
  </cellStyleXfs>
  <cellXfs count="244">
    <xf numFmtId="0" fontId="0" fillId="0" borderId="0" xfId="0"/>
    <xf numFmtId="0" fontId="12" fillId="0" borderId="0" xfId="0" applyFont="1"/>
    <xf numFmtId="0" fontId="9" fillId="0" borderId="0" xfId="0" applyFont="1"/>
    <xf numFmtId="0" fontId="14" fillId="2" borderId="0" xfId="0" applyFont="1" applyFill="1" applyAlignment="1">
      <alignment horizontal="left"/>
    </xf>
    <xf numFmtId="0" fontId="12" fillId="2" borderId="0" xfId="0" applyFont="1" applyFill="1" applyAlignment="1">
      <alignment horizontal="left"/>
    </xf>
    <xf numFmtId="0" fontId="12" fillId="2" borderId="42" xfId="0" applyFont="1" applyFill="1" applyBorder="1" applyAlignment="1">
      <alignment horizontal="right"/>
    </xf>
    <xf numFmtId="0" fontId="12" fillId="2" borderId="55" xfId="0" applyFont="1" applyFill="1" applyBorder="1" applyAlignment="1">
      <alignment horizontal="left"/>
    </xf>
    <xf numFmtId="0" fontId="12" fillId="2" borderId="2" xfId="0" applyFont="1" applyFill="1" applyBorder="1" applyAlignment="1">
      <alignment horizontal="left"/>
    </xf>
    <xf numFmtId="0" fontId="12" fillId="2" borderId="15" xfId="0" applyFont="1" applyFill="1" applyBorder="1" applyAlignment="1">
      <alignment horizontal="left"/>
    </xf>
    <xf numFmtId="0" fontId="12" fillId="2" borderId="20" xfId="0" applyFont="1" applyFill="1" applyBorder="1" applyAlignment="1">
      <alignment horizontal="left"/>
    </xf>
    <xf numFmtId="0" fontId="12" fillId="2" borderId="28" xfId="0" applyFont="1" applyFill="1" applyBorder="1" applyAlignment="1">
      <alignment horizontal="left"/>
    </xf>
    <xf numFmtId="0" fontId="12" fillId="2" borderId="54" xfId="0" applyFont="1" applyFill="1" applyBorder="1" applyAlignment="1">
      <alignment horizontal="left"/>
    </xf>
    <xf numFmtId="0" fontId="12" fillId="2" borderId="50" xfId="0" applyFont="1" applyFill="1" applyBorder="1" applyAlignment="1">
      <alignment horizontal="left"/>
    </xf>
    <xf numFmtId="0" fontId="12" fillId="2" borderId="9" xfId="0" applyFont="1" applyFill="1" applyBorder="1" applyAlignment="1">
      <alignment horizontal="left"/>
    </xf>
    <xf numFmtId="0" fontId="12" fillId="2" borderId="32" xfId="0" applyFont="1" applyFill="1" applyBorder="1" applyAlignment="1">
      <alignment horizontal="left"/>
    </xf>
    <xf numFmtId="0" fontId="12" fillId="2" borderId="18" xfId="0" applyFont="1" applyFill="1" applyBorder="1" applyAlignment="1">
      <alignment horizontal="left"/>
    </xf>
    <xf numFmtId="0" fontId="12" fillId="2" borderId="29" xfId="0" applyFont="1" applyFill="1" applyBorder="1" applyAlignment="1">
      <alignment horizontal="left"/>
    </xf>
    <xf numFmtId="0" fontId="12" fillId="2" borderId="30" xfId="0" applyFont="1" applyFill="1" applyBorder="1" applyAlignment="1">
      <alignment horizontal="left"/>
    </xf>
    <xf numFmtId="0" fontId="12" fillId="2" borderId="5" xfId="0" applyFont="1" applyFill="1" applyBorder="1" applyAlignment="1">
      <alignment horizontal="left"/>
    </xf>
    <xf numFmtId="0" fontId="12" fillId="2" borderId="6" xfId="0" applyFont="1" applyFill="1" applyBorder="1" applyAlignment="1">
      <alignment horizontal="left"/>
    </xf>
    <xf numFmtId="0" fontId="12" fillId="2" borderId="22" xfId="0" applyFont="1" applyFill="1" applyBorder="1" applyAlignment="1">
      <alignment horizontal="left"/>
    </xf>
    <xf numFmtId="0" fontId="12" fillId="2" borderId="39" xfId="0" applyFont="1" applyFill="1" applyBorder="1" applyAlignment="1">
      <alignment horizontal="left"/>
    </xf>
    <xf numFmtId="0" fontId="12" fillId="2" borderId="13" xfId="0" applyFont="1" applyFill="1" applyBorder="1" applyAlignment="1">
      <alignment horizontal="left"/>
    </xf>
    <xf numFmtId="0" fontId="12" fillId="2" borderId="7" xfId="0" applyFont="1" applyFill="1" applyBorder="1" applyAlignment="1">
      <alignment horizontal="left"/>
    </xf>
    <xf numFmtId="0" fontId="12" fillId="2" borderId="10" xfId="0" applyFont="1" applyFill="1" applyBorder="1" applyAlignment="1">
      <alignment horizontal="left"/>
    </xf>
    <xf numFmtId="0" fontId="12" fillId="2" borderId="31" xfId="0" applyFont="1" applyFill="1" applyBorder="1" applyAlignment="1">
      <alignment horizontal="left"/>
    </xf>
    <xf numFmtId="0" fontId="12" fillId="2" borderId="19" xfId="0" applyFont="1" applyFill="1" applyBorder="1" applyAlignment="1">
      <alignment horizontal="left"/>
    </xf>
    <xf numFmtId="0" fontId="12" fillId="2" borderId="43" xfId="0" applyFont="1" applyFill="1" applyBorder="1" applyAlignment="1">
      <alignment horizontal="left"/>
    </xf>
    <xf numFmtId="0" fontId="12" fillId="2" borderId="12" xfId="0" applyFont="1" applyFill="1" applyBorder="1" applyAlignment="1">
      <alignment horizontal="left"/>
    </xf>
    <xf numFmtId="0" fontId="12" fillId="2" borderId="14" xfId="0" applyFont="1" applyFill="1" applyBorder="1" applyAlignment="1">
      <alignment horizontal="left"/>
    </xf>
    <xf numFmtId="0" fontId="12" fillId="0" borderId="50" xfId="0" applyFont="1" applyBorder="1" applyAlignment="1" applyProtection="1">
      <alignment horizontal="left"/>
      <protection locked="0"/>
    </xf>
    <xf numFmtId="0" fontId="12" fillId="0" borderId="51" xfId="0" applyFont="1" applyBorder="1" applyAlignment="1" applyProtection="1">
      <alignment horizontal="left"/>
      <protection locked="0"/>
    </xf>
    <xf numFmtId="49" fontId="12" fillId="0" borderId="55" xfId="0" applyNumberFormat="1" applyFont="1" applyBorder="1" applyAlignment="1" applyProtection="1">
      <alignment horizontal="left"/>
      <protection locked="0"/>
    </xf>
    <xf numFmtId="49" fontId="12" fillId="0" borderId="10" xfId="0" applyNumberFormat="1" applyFont="1" applyBorder="1" applyAlignment="1" applyProtection="1">
      <alignment horizontal="left"/>
      <protection locked="0"/>
    </xf>
    <xf numFmtId="49" fontId="12" fillId="0" borderId="11" xfId="0" applyNumberFormat="1" applyFont="1" applyBorder="1" applyAlignment="1" applyProtection="1">
      <alignment horizontal="left"/>
      <protection locked="0"/>
    </xf>
    <xf numFmtId="49" fontId="12" fillId="0" borderId="50" xfId="0" applyNumberFormat="1" applyFont="1" applyBorder="1" applyAlignment="1" applyProtection="1">
      <alignment horizontal="left"/>
      <protection locked="0"/>
    </xf>
    <xf numFmtId="49" fontId="12" fillId="0" borderId="18" xfId="0" applyNumberFormat="1" applyFont="1" applyBorder="1" applyAlignment="1" applyProtection="1">
      <alignment horizontal="left"/>
      <protection locked="0"/>
    </xf>
    <xf numFmtId="49" fontId="12" fillId="0" borderId="2" xfId="0" applyNumberFormat="1" applyFont="1" applyBorder="1" applyAlignment="1" applyProtection="1">
      <alignment horizontal="left"/>
      <protection locked="0"/>
    </xf>
    <xf numFmtId="49" fontId="12" fillId="0" borderId="3" xfId="0" applyNumberFormat="1" applyFont="1" applyBorder="1" applyAlignment="1" applyProtection="1">
      <alignment horizontal="left"/>
      <protection locked="0"/>
    </xf>
    <xf numFmtId="1" fontId="12" fillId="0" borderId="58" xfId="0" applyNumberFormat="1" applyFont="1" applyBorder="1" applyAlignment="1" applyProtection="1">
      <alignment horizontal="left"/>
      <protection locked="0"/>
    </xf>
    <xf numFmtId="1" fontId="12" fillId="0" borderId="51" xfId="0" applyNumberFormat="1" applyFont="1" applyBorder="1" applyAlignment="1" applyProtection="1">
      <alignment horizontal="left"/>
      <protection locked="0"/>
    </xf>
    <xf numFmtId="49" fontId="12" fillId="0" borderId="57" xfId="0" applyNumberFormat="1" applyFont="1" applyBorder="1" applyAlignment="1" applyProtection="1">
      <alignment horizontal="left"/>
      <protection locked="0"/>
    </xf>
    <xf numFmtId="2" fontId="12" fillId="0" borderId="44" xfId="0" applyNumberFormat="1" applyFont="1" applyBorder="1" applyAlignment="1" applyProtection="1">
      <alignment horizontal="left"/>
      <protection locked="0"/>
    </xf>
    <xf numFmtId="2" fontId="12" fillId="0" borderId="45" xfId="0" applyNumberFormat="1" applyFont="1" applyBorder="1" applyAlignment="1" applyProtection="1">
      <alignment horizontal="left"/>
      <protection locked="0"/>
    </xf>
    <xf numFmtId="2" fontId="12" fillId="0" borderId="46" xfId="0" applyNumberFormat="1" applyFont="1" applyBorder="1" applyAlignment="1" applyProtection="1">
      <alignment horizontal="left"/>
      <protection locked="0"/>
    </xf>
    <xf numFmtId="2" fontId="12" fillId="0" borderId="48" xfId="0" applyNumberFormat="1" applyFont="1" applyBorder="1" applyAlignment="1" applyProtection="1">
      <alignment horizontal="left"/>
      <protection locked="0"/>
    </xf>
    <xf numFmtId="2" fontId="12" fillId="0" borderId="47" xfId="0" applyNumberFormat="1" applyFont="1" applyBorder="1" applyAlignment="1" applyProtection="1">
      <alignment horizontal="left"/>
      <protection locked="0"/>
    </xf>
    <xf numFmtId="2" fontId="12" fillId="0" borderId="34" xfId="0" applyNumberFormat="1" applyFont="1" applyBorder="1" applyAlignment="1" applyProtection="1">
      <alignment horizontal="left"/>
      <protection locked="0"/>
    </xf>
    <xf numFmtId="2" fontId="12" fillId="0" borderId="35" xfId="0" applyNumberFormat="1" applyFont="1" applyBorder="1" applyAlignment="1" applyProtection="1">
      <alignment horizontal="left"/>
      <protection locked="0"/>
    </xf>
    <xf numFmtId="2" fontId="12" fillId="0" borderId="36" xfId="0" applyNumberFormat="1" applyFont="1" applyBorder="1" applyAlignment="1" applyProtection="1">
      <alignment horizontal="left"/>
      <protection locked="0"/>
    </xf>
    <xf numFmtId="2" fontId="12" fillId="0" borderId="49" xfId="0" applyNumberFormat="1" applyFont="1" applyBorder="1" applyAlignment="1" applyProtection="1">
      <alignment horizontal="left"/>
      <protection locked="0"/>
    </xf>
    <xf numFmtId="2" fontId="12" fillId="0" borderId="37" xfId="0" applyNumberFormat="1" applyFont="1" applyBorder="1" applyAlignment="1" applyProtection="1">
      <alignment horizontal="left"/>
      <protection locked="0"/>
    </xf>
    <xf numFmtId="2" fontId="12" fillId="0" borderId="56" xfId="0" applyNumberFormat="1" applyFont="1" applyBorder="1" applyAlignment="1" applyProtection="1">
      <alignment horizontal="left"/>
      <protection locked="0"/>
    </xf>
    <xf numFmtId="2" fontId="12" fillId="0" borderId="38" xfId="0" applyNumberFormat="1" applyFont="1" applyBorder="1" applyAlignment="1" applyProtection="1">
      <alignment horizontal="left"/>
      <protection locked="0"/>
    </xf>
    <xf numFmtId="2" fontId="12" fillId="0" borderId="5" xfId="0" applyNumberFormat="1" applyFont="1" applyBorder="1" applyAlignment="1" applyProtection="1">
      <alignment horizontal="left"/>
      <protection locked="0"/>
    </xf>
    <xf numFmtId="2" fontId="12" fillId="0" borderId="10" xfId="0" applyNumberFormat="1" applyFont="1" applyBorder="1" applyAlignment="1" applyProtection="1">
      <alignment horizontal="left"/>
      <protection locked="0"/>
    </xf>
    <xf numFmtId="2" fontId="12" fillId="0" borderId="6" xfId="0" applyNumberFormat="1" applyFont="1" applyBorder="1" applyAlignment="1" applyProtection="1">
      <alignment horizontal="left"/>
      <protection locked="0"/>
    </xf>
    <xf numFmtId="2" fontId="12" fillId="0" borderId="11" xfId="0" applyNumberFormat="1" applyFont="1" applyBorder="1" applyAlignment="1" applyProtection="1">
      <alignment horizontal="left"/>
      <protection locked="0"/>
    </xf>
    <xf numFmtId="0" fontId="15" fillId="2" borderId="1" xfId="0" applyFont="1" applyFill="1" applyBorder="1" applyAlignment="1">
      <alignment horizontal="left"/>
    </xf>
    <xf numFmtId="0" fontId="15" fillId="2" borderId="9" xfId="0" applyFont="1" applyFill="1" applyBorder="1" applyAlignment="1">
      <alignment horizontal="left"/>
    </xf>
    <xf numFmtId="1" fontId="12" fillId="0" borderId="24" xfId="0" applyNumberFormat="1" applyFont="1" applyBorder="1" applyAlignment="1" applyProtection="1">
      <alignment horizontal="left"/>
      <protection locked="0"/>
    </xf>
    <xf numFmtId="1" fontId="12" fillId="0" borderId="8" xfId="0" applyNumberFormat="1" applyFont="1" applyBorder="1" applyAlignment="1" applyProtection="1">
      <alignment horizontal="left"/>
      <protection locked="0"/>
    </xf>
    <xf numFmtId="0" fontId="15" fillId="2" borderId="43" xfId="0" applyFont="1" applyFill="1" applyBorder="1" applyAlignment="1">
      <alignment horizontal="left"/>
    </xf>
    <xf numFmtId="0" fontId="15" fillId="2" borderId="4" xfId="0" applyFont="1" applyFill="1" applyBorder="1" applyAlignment="1">
      <alignment horizontal="left"/>
    </xf>
    <xf numFmtId="0" fontId="5" fillId="0" borderId="0" xfId="0" applyFont="1" applyAlignment="1">
      <alignment horizontal="left" wrapText="1"/>
    </xf>
    <xf numFmtId="0" fontId="12" fillId="3" borderId="29" xfId="0" applyFont="1" applyFill="1" applyBorder="1" applyAlignment="1">
      <alignment horizontal="left"/>
    </xf>
    <xf numFmtId="0" fontId="12" fillId="3" borderId="30" xfId="0" applyFont="1" applyFill="1" applyBorder="1" applyAlignment="1">
      <alignment horizontal="left"/>
    </xf>
    <xf numFmtId="0" fontId="12" fillId="3" borderId="31" xfId="0" applyFont="1" applyFill="1" applyBorder="1" applyAlignment="1">
      <alignment horizontal="left"/>
    </xf>
    <xf numFmtId="0" fontId="12" fillId="3" borderId="25" xfId="0" applyFont="1" applyFill="1" applyBorder="1" applyAlignment="1">
      <alignment horizontal="left"/>
    </xf>
    <xf numFmtId="0" fontId="12" fillId="3" borderId="16" xfId="0" applyFont="1" applyFill="1" applyBorder="1" applyAlignment="1">
      <alignment horizontal="left"/>
    </xf>
    <xf numFmtId="0" fontId="12" fillId="3" borderId="17" xfId="0" applyFont="1" applyFill="1" applyBorder="1" applyAlignment="1">
      <alignment horizontal="left"/>
    </xf>
    <xf numFmtId="0" fontId="12" fillId="3" borderId="0" xfId="0" applyFont="1" applyFill="1" applyAlignment="1">
      <alignment horizontal="left"/>
    </xf>
    <xf numFmtId="0" fontId="15" fillId="2" borderId="5" xfId="0" applyFont="1" applyFill="1" applyBorder="1" applyAlignment="1">
      <alignment horizontal="left"/>
    </xf>
    <xf numFmtId="0" fontId="15" fillId="2" borderId="13" xfId="0" applyFont="1" applyFill="1" applyBorder="1" applyAlignment="1">
      <alignment horizontal="left"/>
    </xf>
    <xf numFmtId="0" fontId="8" fillId="0" borderId="0" xfId="0" applyFont="1" applyAlignment="1">
      <alignment horizontal="left" wrapText="1"/>
    </xf>
    <xf numFmtId="0" fontId="20" fillId="0" borderId="0" xfId="0" applyFont="1" applyAlignment="1">
      <alignment vertical="center" wrapText="1"/>
    </xf>
    <xf numFmtId="0" fontId="5" fillId="0" borderId="0" xfId="0" applyFont="1" applyAlignment="1">
      <alignment wrapText="1"/>
    </xf>
    <xf numFmtId="0" fontId="0" fillId="0" borderId="0" xfId="0" applyAlignment="1">
      <alignment wrapText="1"/>
    </xf>
    <xf numFmtId="0" fontId="3" fillId="0" borderId="0" xfId="0" applyFont="1" applyAlignment="1">
      <alignment wrapText="1"/>
    </xf>
    <xf numFmtId="0" fontId="19" fillId="0" borderId="0" xfId="0" applyFont="1" applyAlignment="1">
      <alignment wrapText="1"/>
    </xf>
    <xf numFmtId="0" fontId="8" fillId="0" borderId="0" xfId="0" applyFont="1" applyAlignment="1">
      <alignment wrapText="1"/>
    </xf>
    <xf numFmtId="0" fontId="1" fillId="0" borderId="0" xfId="0" applyFont="1" applyAlignment="1">
      <alignment wrapText="1"/>
    </xf>
    <xf numFmtId="0" fontId="7" fillId="0" borderId="0" xfId="0" applyFont="1" applyAlignment="1">
      <alignment wrapText="1"/>
    </xf>
    <xf numFmtId="1" fontId="12" fillId="0" borderId="40" xfId="0" applyNumberFormat="1" applyFont="1" applyBorder="1" applyAlignment="1" applyProtection="1">
      <alignment horizontal="right"/>
      <protection locked="0"/>
    </xf>
    <xf numFmtId="1" fontId="12" fillId="0" borderId="34" xfId="0" applyNumberFormat="1" applyFont="1" applyBorder="1" applyAlignment="1" applyProtection="1">
      <alignment horizontal="right"/>
      <protection locked="0"/>
    </xf>
    <xf numFmtId="1" fontId="12" fillId="0" borderId="52" xfId="0" applyNumberFormat="1" applyFont="1" applyBorder="1" applyAlignment="1" applyProtection="1">
      <alignment horizontal="right"/>
      <protection locked="0"/>
    </xf>
    <xf numFmtId="164" fontId="12" fillId="0" borderId="40" xfId="0" applyNumberFormat="1" applyFont="1" applyBorder="1" applyAlignment="1" applyProtection="1">
      <alignment horizontal="right"/>
      <protection locked="0"/>
    </xf>
    <xf numFmtId="164" fontId="12" fillId="0" borderId="34" xfId="0" applyNumberFormat="1" applyFont="1" applyBorder="1" applyAlignment="1" applyProtection="1">
      <alignment horizontal="right"/>
      <protection locked="0"/>
    </xf>
    <xf numFmtId="164" fontId="12" fillId="0" borderId="52" xfId="0" applyNumberFormat="1" applyFont="1" applyBorder="1" applyAlignment="1" applyProtection="1">
      <alignment horizontal="right"/>
      <protection locked="0"/>
    </xf>
    <xf numFmtId="165" fontId="12" fillId="0" borderId="40" xfId="0" applyNumberFormat="1" applyFont="1" applyBorder="1" applyAlignment="1" applyProtection="1">
      <alignment horizontal="right"/>
      <protection locked="0"/>
    </xf>
    <xf numFmtId="165" fontId="12" fillId="0" borderId="34" xfId="0" applyNumberFormat="1" applyFont="1" applyBorder="1" applyAlignment="1" applyProtection="1">
      <alignment horizontal="right"/>
      <protection locked="0"/>
    </xf>
    <xf numFmtId="165" fontId="12" fillId="0" borderId="52" xfId="0" applyNumberFormat="1" applyFont="1" applyBorder="1" applyAlignment="1" applyProtection="1">
      <alignment horizontal="right"/>
      <protection locked="0"/>
    </xf>
    <xf numFmtId="2" fontId="12" fillId="0" borderId="40" xfId="0" applyNumberFormat="1" applyFont="1" applyBorder="1" applyAlignment="1" applyProtection="1">
      <alignment horizontal="right"/>
      <protection locked="0"/>
    </xf>
    <xf numFmtId="2" fontId="12" fillId="0" borderId="34" xfId="0" applyNumberFormat="1" applyFont="1" applyBorder="1" applyAlignment="1" applyProtection="1">
      <alignment horizontal="right"/>
      <protection locked="0"/>
    </xf>
    <xf numFmtId="2" fontId="12" fillId="0" borderId="52" xfId="0" applyNumberFormat="1" applyFont="1" applyBorder="1" applyAlignment="1" applyProtection="1">
      <alignment horizontal="right"/>
      <protection locked="0"/>
    </xf>
    <xf numFmtId="166" fontId="12" fillId="0" borderId="40" xfId="0" applyNumberFormat="1" applyFont="1" applyBorder="1" applyAlignment="1" applyProtection="1">
      <alignment horizontal="right"/>
      <protection locked="0"/>
    </xf>
    <xf numFmtId="166" fontId="12" fillId="0" borderId="34" xfId="0" applyNumberFormat="1" applyFont="1" applyBorder="1" applyAlignment="1" applyProtection="1">
      <alignment horizontal="right"/>
      <protection locked="0"/>
    </xf>
    <xf numFmtId="166" fontId="12" fillId="0" borderId="52" xfId="0" applyNumberFormat="1" applyFont="1" applyBorder="1" applyAlignment="1" applyProtection="1">
      <alignment horizontal="right"/>
      <protection locked="0"/>
    </xf>
    <xf numFmtId="2" fontId="12" fillId="0" borderId="41" xfId="0" applyNumberFormat="1" applyFont="1" applyBorder="1" applyAlignment="1" applyProtection="1">
      <alignment horizontal="right"/>
      <protection locked="0"/>
    </xf>
    <xf numFmtId="2" fontId="12" fillId="0" borderId="37" xfId="0" applyNumberFormat="1" applyFont="1" applyBorder="1" applyAlignment="1" applyProtection="1">
      <alignment horizontal="right"/>
      <protection locked="0"/>
    </xf>
    <xf numFmtId="2" fontId="12" fillId="0" borderId="53" xfId="0" applyNumberFormat="1" applyFont="1" applyBorder="1" applyAlignment="1" applyProtection="1">
      <alignment horizontal="right"/>
      <protection locked="0"/>
    </xf>
    <xf numFmtId="0" fontId="23" fillId="3" borderId="29" xfId="0" applyFont="1" applyFill="1" applyBorder="1" applyAlignment="1">
      <alignment horizontal="left"/>
    </xf>
    <xf numFmtId="0" fontId="23" fillId="3" borderId="21" xfId="0" applyFont="1" applyFill="1" applyBorder="1" applyAlignment="1">
      <alignment horizontal="left"/>
    </xf>
    <xf numFmtId="0" fontId="23" fillId="3" borderId="24" xfId="0" applyFont="1" applyFill="1" applyBorder="1" applyAlignment="1">
      <alignment horizontal="left"/>
    </xf>
    <xf numFmtId="0" fontId="12" fillId="0" borderId="55" xfId="0" applyFont="1" applyBorder="1" applyAlignment="1" applyProtection="1">
      <alignment horizontal="left"/>
      <protection locked="0"/>
    </xf>
    <xf numFmtId="0" fontId="12" fillId="2" borderId="21" xfId="0" applyFont="1" applyFill="1" applyBorder="1" applyAlignment="1">
      <alignment horizontal="left"/>
    </xf>
    <xf numFmtId="0" fontId="12" fillId="0" borderId="26" xfId="0" applyFont="1" applyBorder="1" applyAlignment="1" applyProtection="1">
      <alignment horizontal="left"/>
      <protection locked="0"/>
    </xf>
    <xf numFmtId="0" fontId="12" fillId="2" borderId="4" xfId="0" applyFont="1" applyFill="1" applyBorder="1" applyAlignment="1">
      <alignment horizontal="left"/>
    </xf>
    <xf numFmtId="0" fontId="12" fillId="2" borderId="7" xfId="0" applyFont="1" applyFill="1" applyBorder="1" applyAlignment="1">
      <alignment horizontal="right"/>
    </xf>
    <xf numFmtId="0" fontId="12" fillId="2" borderId="1" xfId="0" applyFont="1" applyFill="1" applyBorder="1" applyAlignment="1">
      <alignment horizontal="left"/>
    </xf>
    <xf numFmtId="49" fontId="12" fillId="0" borderId="24" xfId="0" applyNumberFormat="1" applyFont="1" applyBorder="1" applyAlignment="1" applyProtection="1">
      <alignment horizontal="left"/>
      <protection locked="0"/>
    </xf>
    <xf numFmtId="0" fontId="15" fillId="2" borderId="18" xfId="0" applyFont="1" applyFill="1" applyBorder="1" applyAlignment="1">
      <alignment horizontal="left"/>
    </xf>
    <xf numFmtId="0" fontId="12" fillId="0" borderId="59" xfId="0" applyFont="1" applyBorder="1" applyAlignment="1" applyProtection="1">
      <alignment horizontal="left"/>
      <protection locked="0"/>
    </xf>
    <xf numFmtId="0" fontId="12" fillId="3" borderId="60" xfId="0" applyFont="1" applyFill="1" applyBorder="1" applyAlignment="1">
      <alignment horizontal="left"/>
    </xf>
    <xf numFmtId="0" fontId="12" fillId="3" borderId="61" xfId="0" applyFont="1" applyFill="1" applyBorder="1" applyAlignment="1">
      <alignment horizontal="left"/>
    </xf>
    <xf numFmtId="0" fontId="23" fillId="3" borderId="14" xfId="0" applyFont="1" applyFill="1" applyBorder="1" applyAlignment="1">
      <alignment horizontal="left"/>
    </xf>
    <xf numFmtId="0" fontId="12" fillId="3" borderId="12" xfId="0" applyFont="1" applyFill="1" applyBorder="1" applyAlignment="1">
      <alignment horizontal="left"/>
    </xf>
    <xf numFmtId="1" fontId="12" fillId="0" borderId="40" xfId="0" applyNumberFormat="1" applyFont="1" applyBorder="1" applyProtection="1">
      <protection locked="0"/>
    </xf>
    <xf numFmtId="1" fontId="12" fillId="0" borderId="34" xfId="0" applyNumberFormat="1" applyFont="1" applyBorder="1" applyProtection="1">
      <protection locked="0"/>
    </xf>
    <xf numFmtId="1" fontId="12" fillId="0" borderId="52" xfId="0" applyNumberFormat="1" applyFont="1" applyBorder="1" applyProtection="1">
      <protection locked="0"/>
    </xf>
    <xf numFmtId="164" fontId="12" fillId="0" borderId="40" xfId="0" applyNumberFormat="1" applyFont="1" applyBorder="1" applyProtection="1">
      <protection locked="0"/>
    </xf>
    <xf numFmtId="164" fontId="12" fillId="0" borderId="34" xfId="0" applyNumberFormat="1" applyFont="1" applyBorder="1" applyProtection="1">
      <protection locked="0"/>
    </xf>
    <xf numFmtId="164" fontId="12" fillId="0" borderId="52" xfId="0" applyNumberFormat="1" applyFont="1" applyBorder="1" applyProtection="1">
      <protection locked="0"/>
    </xf>
    <xf numFmtId="165" fontId="12" fillId="0" borderId="40" xfId="0" applyNumberFormat="1" applyFont="1" applyBorder="1" applyProtection="1">
      <protection locked="0"/>
    </xf>
    <xf numFmtId="165" fontId="12" fillId="0" borderId="34" xfId="0" applyNumberFormat="1" applyFont="1" applyBorder="1" applyProtection="1">
      <protection locked="0"/>
    </xf>
    <xf numFmtId="165" fontId="12" fillId="0" borderId="52" xfId="0" applyNumberFormat="1" applyFont="1" applyBorder="1" applyProtection="1">
      <protection locked="0"/>
    </xf>
    <xf numFmtId="2" fontId="12" fillId="0" borderId="40" xfId="0" applyNumberFormat="1" applyFont="1" applyBorder="1" applyProtection="1">
      <protection locked="0"/>
    </xf>
    <xf numFmtId="2" fontId="12" fillId="0" borderId="34" xfId="0" applyNumberFormat="1" applyFont="1" applyBorder="1" applyProtection="1">
      <protection locked="0"/>
    </xf>
    <xf numFmtId="2" fontId="12" fillId="0" borderId="52" xfId="0" applyNumberFormat="1" applyFont="1" applyBorder="1" applyProtection="1">
      <protection locked="0"/>
    </xf>
    <xf numFmtId="166" fontId="12" fillId="0" borderId="40" xfId="0" applyNumberFormat="1" applyFont="1" applyBorder="1" applyProtection="1">
      <protection locked="0"/>
    </xf>
    <xf numFmtId="166" fontId="12" fillId="0" borderId="34" xfId="0" applyNumberFormat="1" applyFont="1" applyBorder="1" applyProtection="1">
      <protection locked="0"/>
    </xf>
    <xf numFmtId="166" fontId="12" fillId="0" borderId="52" xfId="0" applyNumberFormat="1" applyFont="1" applyBorder="1" applyProtection="1">
      <protection locked="0"/>
    </xf>
    <xf numFmtId="2" fontId="12" fillId="0" borderId="41" xfId="0" applyNumberFormat="1" applyFont="1" applyBorder="1" applyProtection="1">
      <protection locked="0"/>
    </xf>
    <xf numFmtId="2" fontId="12" fillId="0" borderId="37" xfId="0" applyNumberFormat="1" applyFont="1" applyBorder="1" applyProtection="1">
      <protection locked="0"/>
    </xf>
    <xf numFmtId="2" fontId="12" fillId="0" borderId="53" xfId="0" applyNumberFormat="1" applyFont="1" applyBorder="1" applyProtection="1">
      <protection locked="0"/>
    </xf>
    <xf numFmtId="0" fontId="15" fillId="2" borderId="62" xfId="0" applyFont="1" applyFill="1" applyBorder="1" applyAlignment="1">
      <alignment horizontal="left"/>
    </xf>
    <xf numFmtId="2" fontId="12" fillId="0" borderId="63" xfId="0" applyNumberFormat="1" applyFont="1" applyBorder="1" applyAlignment="1" applyProtection="1">
      <alignment horizontal="left"/>
      <protection locked="0"/>
    </xf>
    <xf numFmtId="2" fontId="12" fillId="0" borderId="64" xfId="0" applyNumberFormat="1" applyFont="1" applyBorder="1" applyAlignment="1" applyProtection="1">
      <alignment horizontal="left"/>
      <protection locked="0"/>
    </xf>
    <xf numFmtId="2" fontId="12" fillId="0" borderId="65" xfId="0" applyNumberFormat="1" applyFont="1" applyBorder="1" applyAlignment="1" applyProtection="1">
      <alignment horizontal="left"/>
      <protection locked="0"/>
    </xf>
    <xf numFmtId="2" fontId="12" fillId="0" borderId="66" xfId="0" applyNumberFormat="1" applyFont="1" applyBorder="1" applyAlignment="1" applyProtection="1">
      <alignment horizontal="left"/>
      <protection locked="0"/>
    </xf>
    <xf numFmtId="0" fontId="12" fillId="2" borderId="42" xfId="0" applyFont="1" applyFill="1" applyBorder="1" applyAlignment="1">
      <alignment horizontal="left"/>
    </xf>
    <xf numFmtId="49" fontId="12" fillId="0" borderId="8" xfId="0" applyNumberFormat="1" applyFont="1" applyBorder="1" applyAlignment="1" applyProtection="1">
      <alignment horizontal="left"/>
      <protection locked="0"/>
    </xf>
    <xf numFmtId="0" fontId="12" fillId="2" borderId="23" xfId="0" applyFont="1" applyFill="1" applyBorder="1" applyAlignment="1">
      <alignment horizontal="left"/>
    </xf>
    <xf numFmtId="0" fontId="2" fillId="4" borderId="15" xfId="0" applyFont="1" applyFill="1" applyBorder="1" applyAlignment="1">
      <alignment wrapText="1"/>
    </xf>
    <xf numFmtId="0" fontId="33" fillId="4" borderId="62" xfId="0" applyFont="1" applyFill="1" applyBorder="1" applyAlignment="1">
      <alignment vertical="center" wrapText="1"/>
    </xf>
    <xf numFmtId="0" fontId="8" fillId="4" borderId="62" xfId="0" applyFont="1" applyFill="1" applyBorder="1" applyAlignment="1">
      <alignment vertical="center" wrapText="1"/>
    </xf>
    <xf numFmtId="0" fontId="2" fillId="4" borderId="62" xfId="0" applyFont="1" applyFill="1" applyBorder="1" applyAlignment="1">
      <alignment wrapText="1"/>
    </xf>
    <xf numFmtId="0" fontId="4" fillId="4" borderId="62" xfId="0" applyFont="1" applyFill="1" applyBorder="1" applyAlignment="1">
      <alignment wrapText="1"/>
    </xf>
    <xf numFmtId="0" fontId="5" fillId="4" borderId="62" xfId="0" applyFont="1" applyFill="1" applyBorder="1" applyAlignment="1">
      <alignment horizontal="left" wrapText="1"/>
    </xf>
    <xf numFmtId="0" fontId="5" fillId="4" borderId="62" xfId="0" applyFont="1" applyFill="1" applyBorder="1" applyAlignment="1">
      <alignment wrapText="1"/>
    </xf>
    <xf numFmtId="0" fontId="8" fillId="4" borderId="62" xfId="0" applyFont="1" applyFill="1" applyBorder="1" applyAlignment="1">
      <alignment horizontal="left" wrapText="1"/>
    </xf>
    <xf numFmtId="0" fontId="21" fillId="4" borderId="62" xfId="0" applyFont="1" applyFill="1" applyBorder="1" applyAlignment="1">
      <alignment wrapText="1"/>
    </xf>
    <xf numFmtId="0" fontId="5" fillId="4" borderId="13" xfId="0" applyFont="1" applyFill="1" applyBorder="1" applyAlignment="1">
      <alignment horizontal="left" wrapText="1"/>
    </xf>
    <xf numFmtId="49" fontId="12" fillId="5" borderId="15" xfId="0" applyNumberFormat="1" applyFont="1" applyFill="1" applyBorder="1" applyAlignment="1" applyProtection="1">
      <alignment horizontal="left"/>
      <protection locked="0"/>
    </xf>
    <xf numFmtId="0" fontId="24" fillId="5" borderId="5" xfId="0" applyFont="1" applyFill="1" applyBorder="1" applyAlignment="1" applyProtection="1">
      <alignment horizontal="left"/>
      <protection locked="0"/>
    </xf>
    <xf numFmtId="49" fontId="12" fillId="5" borderId="3" xfId="0" applyNumberFormat="1" applyFont="1" applyFill="1" applyBorder="1" applyAlignment="1" applyProtection="1">
      <alignment horizontal="left"/>
      <protection locked="0"/>
    </xf>
    <xf numFmtId="0" fontId="24" fillId="5" borderId="6" xfId="0" applyFont="1" applyFill="1" applyBorder="1" applyAlignment="1" applyProtection="1">
      <alignment horizontal="left"/>
      <protection locked="0"/>
    </xf>
    <xf numFmtId="0" fontId="24" fillId="5" borderId="11" xfId="0" applyFont="1" applyFill="1" applyBorder="1" applyAlignment="1" applyProtection="1">
      <alignment horizontal="left"/>
      <protection locked="0"/>
    </xf>
    <xf numFmtId="49" fontId="24" fillId="5" borderId="2" xfId="0" applyNumberFormat="1" applyFont="1" applyFill="1" applyBorder="1" applyAlignment="1" applyProtection="1">
      <alignment horizontal="left"/>
      <protection locked="0"/>
    </xf>
    <xf numFmtId="0" fontId="25" fillId="0" borderId="0" xfId="1" applyProtection="1">
      <protection locked="0"/>
    </xf>
    <xf numFmtId="0" fontId="28" fillId="0" borderId="0" xfId="1" applyFont="1" applyAlignment="1" applyProtection="1">
      <alignment horizontal="center"/>
      <protection locked="0"/>
    </xf>
    <xf numFmtId="0" fontId="29" fillId="0" borderId="0" xfId="1" applyFont="1" applyAlignment="1" applyProtection="1">
      <alignment vertical="top"/>
      <protection locked="0"/>
    </xf>
    <xf numFmtId="0" fontId="29" fillId="0" borderId="69" xfId="1" applyFont="1" applyBorder="1" applyAlignment="1" applyProtection="1">
      <alignment vertical="top"/>
      <protection locked="0"/>
    </xf>
    <xf numFmtId="0" fontId="28" fillId="0" borderId="0" xfId="1" applyFont="1" applyProtection="1">
      <protection locked="0"/>
    </xf>
    <xf numFmtId="0" fontId="3" fillId="0" borderId="69" xfId="1" applyFont="1" applyBorder="1" applyAlignment="1" applyProtection="1">
      <alignment vertical="top"/>
      <protection locked="0"/>
    </xf>
    <xf numFmtId="0" fontId="3" fillId="0" borderId="0" xfId="1" applyFont="1" applyAlignment="1" applyProtection="1">
      <alignment vertical="top"/>
      <protection locked="0"/>
    </xf>
    <xf numFmtId="0" fontId="30" fillId="0" borderId="69" xfId="1" applyFont="1" applyBorder="1" applyAlignment="1" applyProtection="1">
      <alignment vertical="top"/>
      <protection locked="0"/>
    </xf>
    <xf numFmtId="0" fontId="28" fillId="0" borderId="69" xfId="1" applyFont="1" applyBorder="1" applyAlignment="1" applyProtection="1">
      <alignment vertical="top"/>
      <protection locked="0"/>
    </xf>
    <xf numFmtId="0" fontId="27" fillId="0" borderId="69" xfId="1" applyFont="1" applyBorder="1" applyAlignment="1" applyProtection="1">
      <alignment vertical="top"/>
      <protection locked="0"/>
    </xf>
    <xf numFmtId="0" fontId="22" fillId="0" borderId="0" xfId="1" applyFont="1" applyAlignment="1" applyProtection="1">
      <alignment horizontal="center" vertical="top"/>
      <protection locked="0"/>
    </xf>
    <xf numFmtId="0" fontId="3" fillId="0" borderId="0" xfId="1" applyFont="1" applyAlignment="1" applyProtection="1">
      <alignment vertical="top" wrapText="1"/>
      <protection locked="0"/>
    </xf>
    <xf numFmtId="0" fontId="28" fillId="0" borderId="0" xfId="1" applyFont="1" applyAlignment="1" applyProtection="1">
      <alignment horizontal="center" vertical="top"/>
      <protection locked="0"/>
    </xf>
    <xf numFmtId="0" fontId="28" fillId="0" borderId="0" xfId="1" applyFont="1" applyAlignment="1" applyProtection="1">
      <alignment vertical="top"/>
      <protection locked="0"/>
    </xf>
    <xf numFmtId="0" fontId="25" fillId="0" borderId="0" xfId="1" applyAlignment="1" applyProtection="1">
      <alignment horizontal="left"/>
      <protection locked="0"/>
    </xf>
    <xf numFmtId="0" fontId="25" fillId="0" borderId="0" xfId="1" applyAlignment="1" applyProtection="1">
      <alignment horizontal="center"/>
      <protection locked="0"/>
    </xf>
    <xf numFmtId="0" fontId="32" fillId="0" borderId="0" xfId="1" applyFont="1" applyProtection="1">
      <protection locked="0"/>
    </xf>
    <xf numFmtId="0" fontId="3" fillId="0" borderId="0" xfId="1" applyFont="1" applyAlignment="1" applyProtection="1">
      <alignment horizontal="center" vertical="top"/>
      <protection locked="0"/>
    </xf>
    <xf numFmtId="49" fontId="27" fillId="0" borderId="0" xfId="1" applyNumberFormat="1" applyFont="1" applyProtection="1">
      <protection locked="0"/>
    </xf>
    <xf numFmtId="49" fontId="28" fillId="0" borderId="0" xfId="1" applyNumberFormat="1" applyFont="1" applyProtection="1">
      <protection locked="0"/>
    </xf>
    <xf numFmtId="0" fontId="28" fillId="0" borderId="0" xfId="1" applyFont="1" applyAlignment="1" applyProtection="1">
      <alignment wrapText="1"/>
      <protection locked="0"/>
    </xf>
    <xf numFmtId="0" fontId="15" fillId="0" borderId="71" xfId="1" applyFont="1" applyBorder="1" applyProtection="1">
      <protection locked="0"/>
    </xf>
    <xf numFmtId="0" fontId="15" fillId="0" borderId="70" xfId="1" applyFont="1" applyBorder="1" applyProtection="1">
      <protection locked="0"/>
    </xf>
    <xf numFmtId="0" fontId="29" fillId="0" borderId="69" xfId="1" applyFont="1" applyBorder="1" applyAlignment="1" applyProtection="1">
      <alignment horizontal="center" vertical="center"/>
      <protection locked="0"/>
    </xf>
    <xf numFmtId="0" fontId="15" fillId="0" borderId="67" xfId="1" applyFont="1" applyBorder="1"/>
    <xf numFmtId="0" fontId="15" fillId="0" borderId="68" xfId="1" applyFont="1" applyBorder="1"/>
    <xf numFmtId="0" fontId="27" fillId="0" borderId="69" xfId="1" applyFont="1" applyBorder="1" applyAlignment="1">
      <alignment horizontal="left"/>
    </xf>
    <xf numFmtId="0" fontId="28" fillId="0" borderId="0" xfId="1" applyFont="1" applyAlignment="1">
      <alignment horizontal="center"/>
    </xf>
    <xf numFmtId="0" fontId="29" fillId="0" borderId="70" xfId="1" applyFont="1" applyBorder="1" applyAlignment="1">
      <alignment horizontal="left" vertical="top"/>
    </xf>
    <xf numFmtId="0" fontId="3" fillId="0" borderId="71" xfId="1" applyFont="1" applyBorder="1" applyAlignment="1">
      <alignment horizontal="center" vertical="top" wrapText="1"/>
    </xf>
    <xf numFmtId="0" fontId="29" fillId="0" borderId="70" xfId="1" applyFont="1" applyBorder="1" applyAlignment="1">
      <alignment horizontal="left" vertical="top" wrapText="1"/>
    </xf>
    <xf numFmtId="0" fontId="29" fillId="0" borderId="70" xfId="1" applyFont="1" applyBorder="1" applyAlignment="1">
      <alignment vertical="top"/>
    </xf>
    <xf numFmtId="0" fontId="3" fillId="0" borderId="71" xfId="1" applyFont="1" applyBorder="1" applyAlignment="1">
      <alignment horizontal="center" vertical="top"/>
    </xf>
    <xf numFmtId="0" fontId="3" fillId="0" borderId="69" xfId="1" applyFont="1" applyBorder="1" applyAlignment="1">
      <alignment horizontal="left" vertical="top" wrapText="1"/>
    </xf>
    <xf numFmtId="0" fontId="3" fillId="0" borderId="0" xfId="1" applyFont="1" applyAlignment="1">
      <alignment horizontal="center" vertical="top" wrapText="1"/>
    </xf>
    <xf numFmtId="0" fontId="3" fillId="0" borderId="69" xfId="1" applyFont="1" applyBorder="1" applyAlignment="1">
      <alignment vertical="top"/>
    </xf>
    <xf numFmtId="0" fontId="3" fillId="0" borderId="0" xfId="1" applyFont="1" applyAlignment="1">
      <alignment horizontal="center" vertical="top"/>
    </xf>
    <xf numFmtId="0" fontId="28" fillId="0" borderId="69" xfId="1" applyFont="1" applyBorder="1" applyAlignment="1">
      <alignment horizontal="left"/>
    </xf>
    <xf numFmtId="0" fontId="30" fillId="0" borderId="69" xfId="1" applyFont="1" applyBorder="1" applyAlignment="1">
      <alignment horizontal="left" vertical="top" wrapText="1"/>
    </xf>
    <xf numFmtId="0" fontId="30" fillId="0" borderId="69" xfId="1" applyFont="1" applyBorder="1" applyAlignment="1">
      <alignment vertical="top"/>
    </xf>
    <xf numFmtId="0" fontId="31" fillId="0" borderId="69" xfId="1" applyFont="1" applyBorder="1" applyAlignment="1">
      <alignment vertical="top"/>
    </xf>
    <xf numFmtId="0" fontId="28" fillId="0" borderId="69" xfId="1" applyFont="1" applyBorder="1" applyAlignment="1">
      <alignment vertical="top"/>
    </xf>
    <xf numFmtId="0" fontId="31" fillId="0" borderId="69" xfId="1" applyFont="1" applyBorder="1" applyAlignment="1">
      <alignment horizontal="left"/>
    </xf>
    <xf numFmtId="0" fontId="27" fillId="0" borderId="69" xfId="1" applyFont="1" applyBorder="1" applyAlignment="1">
      <alignment vertical="top"/>
    </xf>
    <xf numFmtId="0" fontId="28" fillId="0" borderId="0" xfId="1" applyFont="1" applyAlignment="1">
      <alignment horizontal="center" vertical="top"/>
    </xf>
    <xf numFmtId="0" fontId="29" fillId="0" borderId="69" xfId="1" applyFont="1" applyBorder="1" applyAlignment="1">
      <alignment horizontal="left" vertical="top" wrapText="1"/>
    </xf>
    <xf numFmtId="0" fontId="3" fillId="0" borderId="73" xfId="1" applyFont="1" applyBorder="1" applyAlignment="1">
      <alignment horizontal="center" vertical="top" wrapText="1"/>
    </xf>
    <xf numFmtId="0" fontId="29" fillId="0" borderId="14" xfId="1" applyFont="1" applyBorder="1" applyAlignment="1">
      <alignment horizontal="left" vertical="top" wrapText="1"/>
    </xf>
    <xf numFmtId="0" fontId="3" fillId="0" borderId="12" xfId="1" applyFont="1" applyBorder="1" applyAlignment="1">
      <alignment horizontal="center" vertical="top" wrapText="1"/>
    </xf>
    <xf numFmtId="0" fontId="3" fillId="0" borderId="0" xfId="1" applyFont="1" applyAlignment="1">
      <alignment horizontal="left" vertical="top" wrapText="1"/>
    </xf>
    <xf numFmtId="0" fontId="28" fillId="0" borderId="0" xfId="1" applyFont="1" applyAlignment="1">
      <alignment horizontal="left"/>
    </xf>
    <xf numFmtId="0" fontId="28" fillId="0" borderId="0" xfId="1" applyFont="1"/>
    <xf numFmtId="0" fontId="28" fillId="0" borderId="14" xfId="1" applyFont="1" applyBorder="1" applyAlignment="1">
      <alignment horizontal="left"/>
    </xf>
    <xf numFmtId="0" fontId="28" fillId="0" borderId="12" xfId="1" applyFont="1" applyBorder="1" applyAlignment="1">
      <alignment horizontal="center"/>
    </xf>
    <xf numFmtId="0" fontId="28" fillId="0" borderId="0" xfId="1" applyFont="1" applyAlignment="1">
      <alignment vertical="top"/>
    </xf>
    <xf numFmtId="0" fontId="28" fillId="0" borderId="0" xfId="1" applyFont="1" applyAlignment="1">
      <alignment horizontal="left" vertical="top"/>
    </xf>
    <xf numFmtId="0" fontId="28" fillId="0" borderId="73" xfId="1" applyFont="1" applyBorder="1" applyAlignment="1">
      <alignment horizontal="center" vertical="top"/>
    </xf>
    <xf numFmtId="0" fontId="28" fillId="0" borderId="69" xfId="1" applyFont="1" applyBorder="1"/>
    <xf numFmtId="0" fontId="31" fillId="0" borderId="69" xfId="1" applyFont="1" applyBorder="1"/>
    <xf numFmtId="0" fontId="25" fillId="0" borderId="0" xfId="1"/>
    <xf numFmtId="0" fontId="25" fillId="0" borderId="0" xfId="1" applyAlignment="1">
      <alignment horizontal="left"/>
    </xf>
    <xf numFmtId="0" fontId="28" fillId="0" borderId="14" xfId="1" applyFont="1" applyBorder="1"/>
    <xf numFmtId="0" fontId="28" fillId="0" borderId="12" xfId="1" applyFont="1" applyBorder="1" applyAlignment="1">
      <alignment horizontal="center" vertical="top"/>
    </xf>
    <xf numFmtId="49" fontId="12" fillId="0" borderId="26" xfId="0" applyNumberFormat="1" applyFont="1" applyBorder="1" applyAlignment="1" applyProtection="1">
      <alignment horizontal="left"/>
      <protection locked="0"/>
    </xf>
    <xf numFmtId="49" fontId="12" fillId="0" borderId="27" xfId="0" applyNumberFormat="1" applyFont="1" applyBorder="1" applyAlignment="1" applyProtection="1">
      <alignment horizontal="left"/>
      <protection locked="0"/>
    </xf>
    <xf numFmtId="49" fontId="12" fillId="0" borderId="33" xfId="0" applyNumberFormat="1" applyFont="1" applyBorder="1" applyAlignment="1" applyProtection="1">
      <alignment horizontal="left"/>
      <protection locked="0"/>
    </xf>
    <xf numFmtId="49" fontId="13" fillId="0" borderId="29" xfId="0" applyNumberFormat="1" applyFont="1" applyBorder="1" applyAlignment="1" applyProtection="1">
      <alignment vertical="top" wrapText="1"/>
      <protection locked="0"/>
    </xf>
    <xf numFmtId="49" fontId="13" fillId="0" borderId="30" xfId="0" applyNumberFormat="1" applyFont="1" applyBorder="1" applyAlignment="1" applyProtection="1">
      <alignment vertical="top" wrapText="1"/>
      <protection locked="0"/>
    </xf>
    <xf numFmtId="49" fontId="13" fillId="0" borderId="31" xfId="0" applyNumberFormat="1" applyFont="1" applyBorder="1" applyAlignment="1" applyProtection="1">
      <alignment vertical="top" wrapText="1"/>
      <protection locked="0"/>
    </xf>
    <xf numFmtId="49" fontId="13" fillId="0" borderId="21" xfId="0" applyNumberFormat="1" applyFont="1" applyBorder="1" applyAlignment="1" applyProtection="1">
      <alignment vertical="top" wrapText="1"/>
      <protection locked="0"/>
    </xf>
    <xf numFmtId="49" fontId="13" fillId="0" borderId="0" xfId="0" applyNumberFormat="1" applyFont="1" applyAlignment="1" applyProtection="1">
      <alignment vertical="top" wrapText="1"/>
      <protection locked="0"/>
    </xf>
    <xf numFmtId="49" fontId="13" fillId="0" borderId="20" xfId="0" applyNumberFormat="1" applyFont="1" applyBorder="1" applyAlignment="1" applyProtection="1">
      <alignment vertical="top" wrapText="1"/>
      <protection locked="0"/>
    </xf>
    <xf numFmtId="49" fontId="13" fillId="0" borderId="22" xfId="0" applyNumberFormat="1" applyFont="1" applyBorder="1" applyAlignment="1" applyProtection="1">
      <alignment vertical="top" wrapText="1"/>
      <protection locked="0"/>
    </xf>
    <xf numFmtId="49" fontId="13" fillId="0" borderId="39" xfId="0" applyNumberFormat="1" applyFont="1" applyBorder="1" applyAlignment="1" applyProtection="1">
      <alignment vertical="top" wrapText="1"/>
      <protection locked="0"/>
    </xf>
    <xf numFmtId="49" fontId="13" fillId="0" borderId="19" xfId="0" applyNumberFormat="1" applyFont="1" applyBorder="1" applyAlignment="1" applyProtection="1">
      <alignment vertical="top" wrapText="1"/>
      <protection locked="0"/>
    </xf>
    <xf numFmtId="0" fontId="12" fillId="2" borderId="7" xfId="0" applyFont="1" applyFill="1" applyBorder="1" applyAlignment="1">
      <alignment horizontal="left" vertical="center"/>
    </xf>
    <xf numFmtId="0" fontId="12" fillId="2" borderId="28" xfId="0" applyFont="1" applyFill="1" applyBorder="1" applyAlignment="1">
      <alignment horizontal="left" vertical="center"/>
    </xf>
    <xf numFmtId="0" fontId="12" fillId="2" borderId="43" xfId="0" applyFont="1" applyFill="1" applyBorder="1" applyAlignment="1">
      <alignment horizontal="left" vertical="center"/>
    </xf>
    <xf numFmtId="0" fontId="12" fillId="2" borderId="32" xfId="0" applyFont="1" applyFill="1" applyBorder="1" applyAlignment="1">
      <alignment horizontal="left" vertical="center"/>
    </xf>
    <xf numFmtId="0" fontId="26" fillId="0" borderId="70" xfId="1" applyFont="1" applyBorder="1" applyAlignment="1" applyProtection="1">
      <alignment horizontal="center" vertical="top" wrapText="1"/>
      <protection locked="0"/>
    </xf>
    <xf numFmtId="0" fontId="26" fillId="0" borderId="72" xfId="1" applyFont="1" applyBorder="1" applyAlignment="1" applyProtection="1">
      <alignment horizontal="center" vertical="top" wrapText="1"/>
      <protection locked="0"/>
    </xf>
    <xf numFmtId="0" fontId="26" fillId="0" borderId="67" xfId="1" applyFont="1" applyBorder="1" applyAlignment="1">
      <alignment horizontal="center" vertical="top" wrapText="1"/>
    </xf>
    <xf numFmtId="0" fontId="26" fillId="0" borderId="23" xfId="1" applyFont="1" applyBorder="1" applyAlignment="1">
      <alignment horizontal="center" vertical="top" wrapText="1"/>
    </xf>
    <xf numFmtId="0" fontId="26" fillId="0" borderId="67" xfId="1" applyFont="1" applyBorder="1" applyAlignment="1">
      <alignment horizontal="center" vertical="top"/>
    </xf>
    <xf numFmtId="0" fontId="26" fillId="0" borderId="23" xfId="1" applyFont="1" applyBorder="1" applyAlignment="1">
      <alignment horizontal="center" vertical="top"/>
    </xf>
  </cellXfs>
  <cellStyles count="2">
    <cellStyle name="Normal" xfId="0" builtinId="0"/>
    <cellStyle name="Normal 2" xfId="1" xr:uid="{00000000-0005-0000-0000-000001000000}"/>
  </cellStyles>
  <dxfs count="0"/>
  <tableStyles count="1" defaultTableStyle="TableStyleMedium9" defaultPivotStyle="PivotStyleLight16">
    <tableStyle name="Invisible" pivot="0" table="0" count="0" xr9:uid="{AE39BF4C-A1CD-4905-8244-709DC934CCE3}"/>
  </tableStyles>
  <colors>
    <mruColors>
      <color rgb="FFFFFF99"/>
      <color rgb="FFFF99CC"/>
      <color rgb="FF9900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P38"/>
  <sheetViews>
    <sheetView zoomScale="75" zoomScaleNormal="75" workbookViewId="0">
      <selection activeCell="D3" sqref="D3"/>
    </sheetView>
  </sheetViews>
  <sheetFormatPr baseColWidth="10" defaultColWidth="11.42578125" defaultRowHeight="15" x14ac:dyDescent="0.25"/>
  <cols>
    <col min="1" max="1" width="4.5703125" style="77" customWidth="1"/>
    <col min="2" max="2" width="134.85546875" style="77" customWidth="1"/>
    <col min="3" max="3" width="13" style="77" customWidth="1"/>
    <col min="4" max="7" width="14.42578125" style="77" customWidth="1"/>
    <col min="8" max="8" width="13.7109375" style="77" customWidth="1"/>
    <col min="9" max="16384" width="11.42578125" style="77"/>
  </cols>
  <sheetData>
    <row r="1" spans="2:12" ht="18.75" x14ac:dyDescent="0.3">
      <c r="B1" s="143" t="s">
        <v>424</v>
      </c>
      <c r="C1" s="78"/>
      <c r="D1" s="78"/>
      <c r="E1" s="78"/>
      <c r="F1" s="78"/>
      <c r="G1" s="78"/>
      <c r="H1" s="78"/>
    </row>
    <row r="2" spans="2:12" ht="18" customHeight="1" x14ac:dyDescent="0.25">
      <c r="B2" s="144" t="s">
        <v>383</v>
      </c>
      <c r="C2" s="78"/>
      <c r="D2" s="78"/>
      <c r="E2" s="78"/>
      <c r="F2" s="78"/>
      <c r="G2" s="78"/>
      <c r="H2" s="78"/>
    </row>
    <row r="3" spans="2:12" ht="77.25" customHeight="1" x14ac:dyDescent="0.25">
      <c r="B3" s="145" t="s">
        <v>415</v>
      </c>
      <c r="C3" s="75"/>
      <c r="D3" s="75"/>
      <c r="E3" s="75"/>
      <c r="F3" s="75"/>
      <c r="G3" s="75"/>
      <c r="H3" s="75"/>
    </row>
    <row r="4" spans="2:12" ht="39.950000000000003" customHeight="1" x14ac:dyDescent="0.3">
      <c r="B4" s="146" t="s">
        <v>12</v>
      </c>
      <c r="C4" s="76"/>
      <c r="D4" s="76"/>
      <c r="E4" s="76"/>
      <c r="F4" s="76"/>
      <c r="G4" s="76"/>
      <c r="H4" s="76"/>
    </row>
    <row r="5" spans="2:12" ht="39.950000000000003" customHeight="1" x14ac:dyDescent="0.25">
      <c r="B5" s="147" t="s">
        <v>13</v>
      </c>
      <c r="C5" s="76"/>
      <c r="D5" s="76"/>
      <c r="E5" s="76"/>
      <c r="F5" s="76"/>
      <c r="G5" s="76"/>
      <c r="H5" s="76"/>
    </row>
    <row r="6" spans="2:12" ht="30" x14ac:dyDescent="0.25">
      <c r="B6" s="148" t="s">
        <v>14</v>
      </c>
      <c r="C6" s="64"/>
      <c r="D6" s="64"/>
      <c r="E6" s="64"/>
      <c r="F6" s="64"/>
      <c r="G6" s="64"/>
      <c r="H6" s="64"/>
      <c r="L6" s="79"/>
    </row>
    <row r="7" spans="2:12" ht="39.950000000000003" customHeight="1" x14ac:dyDescent="0.25">
      <c r="B7" s="147" t="s">
        <v>15</v>
      </c>
      <c r="C7" s="76"/>
      <c r="D7" s="76"/>
      <c r="E7" s="76"/>
      <c r="F7" s="76"/>
      <c r="G7" s="76"/>
      <c r="H7" s="76"/>
    </row>
    <row r="8" spans="2:12" x14ac:dyDescent="0.25">
      <c r="B8" s="149" t="s">
        <v>106</v>
      </c>
      <c r="C8" s="76"/>
      <c r="D8" s="76"/>
      <c r="E8" s="76"/>
      <c r="F8" s="76"/>
      <c r="G8" s="76"/>
      <c r="H8" s="76"/>
    </row>
    <row r="9" spans="2:12" ht="39.950000000000003" customHeight="1" x14ac:dyDescent="0.25">
      <c r="B9" s="147" t="s">
        <v>16</v>
      </c>
      <c r="C9" s="76"/>
      <c r="D9" s="76"/>
      <c r="E9" s="76"/>
      <c r="F9" s="76"/>
      <c r="G9" s="76"/>
      <c r="H9" s="76"/>
    </row>
    <row r="10" spans="2:12" x14ac:dyDescent="0.25">
      <c r="B10" s="148" t="s">
        <v>107</v>
      </c>
      <c r="C10" s="64"/>
      <c r="D10" s="64"/>
      <c r="E10" s="64"/>
      <c r="F10" s="64"/>
      <c r="G10" s="64"/>
      <c r="H10" s="64"/>
    </row>
    <row r="11" spans="2:12" ht="39.950000000000003" customHeight="1" x14ac:dyDescent="0.25">
      <c r="B11" s="147" t="s">
        <v>17</v>
      </c>
      <c r="C11" s="76"/>
      <c r="D11" s="76"/>
      <c r="E11" s="76"/>
      <c r="F11" s="76"/>
      <c r="G11" s="76"/>
      <c r="H11" s="76"/>
    </row>
    <row r="12" spans="2:12" ht="45" x14ac:dyDescent="0.25">
      <c r="B12" s="149" t="s">
        <v>108</v>
      </c>
      <c r="C12" s="76"/>
      <c r="D12" s="76"/>
      <c r="E12" s="76"/>
      <c r="F12" s="76"/>
      <c r="G12" s="76"/>
      <c r="H12" s="76"/>
    </row>
    <row r="13" spans="2:12" ht="39.950000000000003" customHeight="1" x14ac:dyDescent="0.25">
      <c r="B13" s="147" t="s">
        <v>18</v>
      </c>
      <c r="C13" s="76"/>
      <c r="D13" s="76"/>
      <c r="E13" s="76"/>
      <c r="F13" s="76"/>
      <c r="G13" s="76"/>
      <c r="H13" s="76"/>
    </row>
    <row r="14" spans="2:12" x14ac:dyDescent="0.25">
      <c r="B14" s="149" t="s">
        <v>19</v>
      </c>
      <c r="C14" s="76"/>
      <c r="D14" s="76"/>
      <c r="E14" s="76"/>
      <c r="F14" s="76"/>
      <c r="G14" s="76"/>
      <c r="H14" s="76"/>
    </row>
    <row r="15" spans="2:12" x14ac:dyDescent="0.25">
      <c r="B15" s="149" t="s">
        <v>20</v>
      </c>
      <c r="C15" s="76"/>
      <c r="D15" s="76"/>
      <c r="E15" s="76"/>
      <c r="F15" s="76"/>
      <c r="G15" s="76"/>
      <c r="H15" s="76"/>
    </row>
    <row r="16" spans="2:12" x14ac:dyDescent="0.25">
      <c r="B16" s="149" t="s">
        <v>109</v>
      </c>
      <c r="C16" s="76"/>
      <c r="D16" s="76"/>
      <c r="E16" s="76"/>
      <c r="F16" s="76"/>
      <c r="G16" s="76"/>
      <c r="H16" s="76"/>
    </row>
    <row r="17" spans="2:8" x14ac:dyDescent="0.25">
      <c r="B17" s="149" t="s">
        <v>21</v>
      </c>
      <c r="C17" s="76"/>
      <c r="D17" s="76"/>
      <c r="E17" s="76"/>
      <c r="F17" s="76"/>
      <c r="G17" s="76"/>
      <c r="H17" s="76"/>
    </row>
    <row r="18" spans="2:8" x14ac:dyDescent="0.25">
      <c r="B18" s="150" t="s">
        <v>412</v>
      </c>
      <c r="C18" s="76"/>
      <c r="D18" s="76"/>
      <c r="E18" s="76"/>
      <c r="F18" s="76"/>
      <c r="G18" s="76"/>
      <c r="H18" s="76"/>
    </row>
    <row r="19" spans="2:8" ht="30" x14ac:dyDescent="0.25">
      <c r="B19" s="150" t="s">
        <v>413</v>
      </c>
    </row>
    <row r="20" spans="2:8" ht="39.950000000000003" customHeight="1" x14ac:dyDescent="0.25">
      <c r="B20" s="147" t="s">
        <v>31</v>
      </c>
      <c r="C20" s="76"/>
      <c r="D20" s="76"/>
      <c r="E20" s="76"/>
      <c r="F20" s="76"/>
      <c r="G20" s="76"/>
      <c r="H20" s="76"/>
    </row>
    <row r="21" spans="2:8" ht="45" x14ac:dyDescent="0.25">
      <c r="B21" s="150" t="s">
        <v>110</v>
      </c>
      <c r="C21" s="74"/>
      <c r="D21" s="74"/>
      <c r="E21" s="74"/>
      <c r="F21" s="74"/>
      <c r="G21" s="74"/>
      <c r="H21" s="74"/>
    </row>
    <row r="22" spans="2:8" ht="39.950000000000003" customHeight="1" x14ac:dyDescent="0.25">
      <c r="B22" s="147" t="s">
        <v>22</v>
      </c>
      <c r="C22" s="76"/>
      <c r="D22" s="76"/>
      <c r="E22" s="76"/>
      <c r="F22" s="76"/>
      <c r="G22" s="76"/>
      <c r="H22" s="76"/>
    </row>
    <row r="23" spans="2:8" x14ac:dyDescent="0.25">
      <c r="B23" s="148" t="s">
        <v>111</v>
      </c>
      <c r="C23" s="64"/>
      <c r="D23" s="64"/>
      <c r="E23" s="64"/>
      <c r="F23" s="64"/>
      <c r="G23" s="64"/>
      <c r="H23" s="64"/>
    </row>
    <row r="24" spans="2:8" ht="39.950000000000003" customHeight="1" x14ac:dyDescent="0.25">
      <c r="B24" s="147" t="s">
        <v>112</v>
      </c>
      <c r="C24" s="76"/>
      <c r="D24" s="76"/>
      <c r="E24" s="76"/>
      <c r="F24" s="76"/>
      <c r="G24" s="76"/>
      <c r="H24" s="76"/>
    </row>
    <row r="25" spans="2:8" ht="30" x14ac:dyDescent="0.25">
      <c r="B25" s="148" t="s">
        <v>113</v>
      </c>
      <c r="C25" s="64"/>
      <c r="D25" s="64"/>
      <c r="E25" s="64"/>
      <c r="F25" s="64"/>
      <c r="G25" s="64"/>
      <c r="H25" s="64"/>
    </row>
    <row r="26" spans="2:8" ht="39.950000000000003" customHeight="1" x14ac:dyDescent="0.25">
      <c r="B26" s="147" t="s">
        <v>114</v>
      </c>
      <c r="C26" s="76"/>
      <c r="D26" s="76"/>
      <c r="E26" s="76"/>
      <c r="F26" s="76"/>
      <c r="G26" s="76"/>
      <c r="H26" s="76"/>
    </row>
    <row r="27" spans="2:8" x14ac:dyDescent="0.25">
      <c r="B27" s="150" t="s">
        <v>115</v>
      </c>
      <c r="C27" s="74"/>
      <c r="D27" s="74"/>
      <c r="E27" s="74"/>
      <c r="F27" s="74"/>
      <c r="G27" s="74"/>
      <c r="H27" s="74"/>
    </row>
    <row r="28" spans="2:8" ht="39.950000000000003" customHeight="1" x14ac:dyDescent="0.25">
      <c r="B28" s="151" t="s">
        <v>116</v>
      </c>
      <c r="C28" s="76"/>
      <c r="D28" s="76"/>
      <c r="E28" s="76"/>
      <c r="F28" s="76"/>
      <c r="G28" s="76"/>
      <c r="H28" s="76"/>
    </row>
    <row r="29" spans="2:8" ht="45" x14ac:dyDescent="0.25">
      <c r="B29" s="148" t="s">
        <v>117</v>
      </c>
      <c r="C29" s="64"/>
      <c r="D29" s="64"/>
      <c r="E29" s="64"/>
      <c r="F29" s="64"/>
      <c r="G29" s="64"/>
      <c r="H29" s="64"/>
    </row>
    <row r="30" spans="2:8" ht="39.950000000000003" customHeight="1" x14ac:dyDescent="0.25">
      <c r="B30" s="147" t="s">
        <v>118</v>
      </c>
      <c r="C30" s="76"/>
      <c r="D30" s="76"/>
      <c r="E30" s="76"/>
      <c r="F30" s="76"/>
      <c r="G30" s="76"/>
      <c r="H30" s="76"/>
    </row>
    <row r="31" spans="2:8" ht="30.75" x14ac:dyDescent="0.25">
      <c r="B31" s="150" t="s">
        <v>119</v>
      </c>
      <c r="C31" s="74"/>
      <c r="D31" s="74"/>
      <c r="E31" s="74"/>
      <c r="F31" s="74"/>
      <c r="G31" s="74"/>
      <c r="H31" s="74"/>
    </row>
    <row r="32" spans="2:8" ht="39.950000000000003" customHeight="1" x14ac:dyDescent="0.25">
      <c r="B32" s="151" t="s">
        <v>120</v>
      </c>
      <c r="C32" s="80"/>
      <c r="D32" s="76"/>
      <c r="E32" s="76"/>
      <c r="F32" s="76"/>
      <c r="G32" s="76"/>
      <c r="H32" s="76"/>
    </row>
    <row r="33" spans="2:16" ht="45" x14ac:dyDescent="0.25">
      <c r="B33" s="148" t="s">
        <v>121</v>
      </c>
      <c r="C33" s="64"/>
      <c r="D33" s="64"/>
      <c r="E33" s="64"/>
      <c r="F33" s="64"/>
      <c r="G33" s="64"/>
      <c r="H33" s="64"/>
    </row>
    <row r="34" spans="2:16" ht="39.950000000000003" customHeight="1" x14ac:dyDescent="0.25">
      <c r="B34" s="147" t="s">
        <v>23</v>
      </c>
      <c r="C34" s="76"/>
      <c r="D34" s="76"/>
      <c r="E34" s="76"/>
      <c r="F34" s="76"/>
      <c r="G34" s="76"/>
      <c r="H34" s="76"/>
    </row>
    <row r="35" spans="2:16" x14ac:dyDescent="0.25">
      <c r="B35" s="152" t="s">
        <v>122</v>
      </c>
      <c r="C35" s="64"/>
      <c r="D35" s="64"/>
      <c r="E35" s="64"/>
      <c r="F35" s="64"/>
      <c r="G35" s="64"/>
      <c r="H35" s="64"/>
    </row>
    <row r="36" spans="2:16" ht="18.75" x14ac:dyDescent="0.3">
      <c r="B36" s="81"/>
      <c r="C36" s="81"/>
      <c r="D36" s="81"/>
      <c r="E36" s="81"/>
      <c r="F36" s="81"/>
      <c r="G36" s="81"/>
      <c r="H36" s="81"/>
      <c r="I36" s="82"/>
      <c r="J36" s="82"/>
      <c r="K36" s="82"/>
      <c r="L36" s="82"/>
      <c r="M36" s="82"/>
      <c r="N36" s="82"/>
      <c r="O36" s="82"/>
      <c r="P36" s="82"/>
    </row>
    <row r="37" spans="2:16" x14ac:dyDescent="0.25">
      <c r="B37" s="81"/>
      <c r="C37" s="81"/>
      <c r="D37" s="81"/>
      <c r="E37" s="81"/>
      <c r="F37" s="81"/>
      <c r="G37" s="81"/>
      <c r="H37" s="81"/>
    </row>
    <row r="38" spans="2:16" x14ac:dyDescent="0.25">
      <c r="B38" s="81"/>
      <c r="C38" s="81"/>
      <c r="D38" s="81"/>
      <c r="E38" s="81"/>
      <c r="F38" s="81"/>
      <c r="G38" s="81"/>
      <c r="H38" s="81"/>
    </row>
  </sheetData>
  <sheetProtection algorithmName="SHA-512" hashValue="GhE9LNQEkcvKjXlyaYGL9ONDLmYuQPM060zBiMLeYtDbOWBE+yIaZ8GDB5FOzaGzn3ZaRSOIS4/YjTYC6DiDgQ==" saltValue="GtU9ShThpEC9J4nGFDvv1A==" spinCount="100000" sheet="1" objects="1" scenarios="1"/>
  <printOptions horizontalCentered="1" verticalCentered="1"/>
  <pageMargins left="0.39370078740157483" right="0.35433070866141736" top="0.55118110236220474" bottom="0.39370078740157483" header="0.31496062992125984" footer="0.31496062992125984"/>
  <pageSetup paperSize="8" orientation="portrait" r:id="rId1"/>
  <headerFooter>
    <oddHeader>&amp;R&amp;D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K37"/>
  <sheetViews>
    <sheetView tabSelected="1" zoomScale="110" zoomScaleNormal="110" workbookViewId="0">
      <selection activeCell="D18" sqref="D18"/>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423</v>
      </c>
    </row>
    <row r="2" spans="2:11" ht="15" customHeight="1" x14ac:dyDescent="0.2">
      <c r="B2" s="5" t="s">
        <v>0</v>
      </c>
      <c r="C2" s="32" t="s">
        <v>426</v>
      </c>
      <c r="D2" s="6" t="s">
        <v>7</v>
      </c>
      <c r="E2" s="32" t="s">
        <v>427</v>
      </c>
      <c r="F2" s="6" t="s">
        <v>8</v>
      </c>
      <c r="G2" s="32" t="s">
        <v>15</v>
      </c>
      <c r="H2" s="7" t="s">
        <v>1</v>
      </c>
      <c r="I2" s="154" t="s">
        <v>425</v>
      </c>
      <c r="J2" s="7" t="s">
        <v>105</v>
      </c>
      <c r="K2" s="155"/>
    </row>
    <row r="3" spans="2:11" ht="15" customHeight="1" thickBot="1" x14ac:dyDescent="0.25">
      <c r="B3" s="108" t="s">
        <v>39</v>
      </c>
      <c r="C3" s="153" t="s">
        <v>425</v>
      </c>
      <c r="D3" s="8" t="s">
        <v>51</v>
      </c>
      <c r="E3" s="153"/>
      <c r="F3" s="8" t="s">
        <v>52</v>
      </c>
      <c r="G3" s="153"/>
      <c r="K3" s="9"/>
    </row>
    <row r="4" spans="2:11" ht="15" customHeight="1" thickBot="1" x14ac:dyDescent="0.25">
      <c r="B4" s="109" t="s">
        <v>54</v>
      </c>
      <c r="C4" s="38" t="s">
        <v>70</v>
      </c>
      <c r="D4" s="11" t="s">
        <v>36</v>
      </c>
      <c r="E4" s="35" t="s">
        <v>429</v>
      </c>
      <c r="F4" s="12" t="s">
        <v>53</v>
      </c>
      <c r="G4" s="222" t="s">
        <v>430</v>
      </c>
      <c r="H4" s="223"/>
      <c r="I4" s="224"/>
      <c r="J4" s="12" t="s">
        <v>102</v>
      </c>
      <c r="K4" s="40">
        <v>2025</v>
      </c>
    </row>
    <row r="5" spans="2:11" ht="15" customHeight="1" thickBot="1" x14ac:dyDescent="0.25">
      <c r="B5" s="13" t="s">
        <v>30</v>
      </c>
      <c r="C5" s="34"/>
      <c r="D5" s="14" t="s">
        <v>9</v>
      </c>
      <c r="E5" s="36" t="s">
        <v>428</v>
      </c>
      <c r="F5" s="15" t="s">
        <v>3</v>
      </c>
      <c r="G5" s="36" t="s">
        <v>431</v>
      </c>
      <c r="H5" s="15" t="s">
        <v>99</v>
      </c>
      <c r="I5" s="39">
        <v>118</v>
      </c>
      <c r="J5" s="15" t="s">
        <v>125</v>
      </c>
      <c r="K5" s="41" t="s">
        <v>87</v>
      </c>
    </row>
    <row r="6" spans="2:11" ht="15" customHeight="1" x14ac:dyDescent="0.2">
      <c r="B6" s="101" t="s">
        <v>29</v>
      </c>
      <c r="C6" s="66"/>
      <c r="D6" s="103" t="s">
        <v>2</v>
      </c>
      <c r="E6" s="68"/>
      <c r="F6" s="68"/>
      <c r="G6" s="69"/>
      <c r="H6" s="103" t="s">
        <v>69</v>
      </c>
      <c r="I6" s="68"/>
      <c r="J6" s="68"/>
      <c r="K6" s="70"/>
    </row>
    <row r="7" spans="2:11" ht="15" customHeight="1" x14ac:dyDescent="0.2">
      <c r="B7" s="102" t="s">
        <v>28</v>
      </c>
      <c r="C7" s="71"/>
      <c r="D7" s="18" t="s">
        <v>25</v>
      </c>
      <c r="E7" s="18" t="s">
        <v>55</v>
      </c>
      <c r="F7" s="18" t="s">
        <v>56</v>
      </c>
      <c r="G7" s="18" t="s">
        <v>24</v>
      </c>
      <c r="H7" s="18" t="s">
        <v>25</v>
      </c>
      <c r="I7" s="18" t="s">
        <v>55</v>
      </c>
      <c r="J7" s="18" t="s">
        <v>56</v>
      </c>
      <c r="K7" s="19" t="s">
        <v>24</v>
      </c>
    </row>
    <row r="8" spans="2:11" ht="15" customHeight="1" x14ac:dyDescent="0.2">
      <c r="B8" s="234" t="s">
        <v>92</v>
      </c>
      <c r="C8" s="72" t="s">
        <v>100</v>
      </c>
      <c r="D8" s="42">
        <v>1.4001760482788086</v>
      </c>
      <c r="E8" s="43">
        <v>2.0087540149688721</v>
      </c>
      <c r="F8" s="43">
        <v>2.292349100112915</v>
      </c>
      <c r="G8" s="44">
        <v>3.326085090637207</v>
      </c>
      <c r="H8" s="42"/>
      <c r="I8" s="43"/>
      <c r="J8" s="43"/>
      <c r="K8" s="45"/>
    </row>
    <row r="9" spans="2:11" ht="15" customHeight="1" x14ac:dyDescent="0.2">
      <c r="B9" s="235"/>
      <c r="C9" s="73" t="s">
        <v>101</v>
      </c>
      <c r="D9" s="46"/>
      <c r="E9" s="47"/>
      <c r="F9" s="47"/>
      <c r="G9" s="48"/>
      <c r="H9" s="46">
        <v>0.11477919667959213</v>
      </c>
      <c r="I9" s="47">
        <v>0.16263559460639954</v>
      </c>
      <c r="J9" s="47">
        <v>0.1994892954826355</v>
      </c>
      <c r="K9" s="49">
        <v>0.29937508702278137</v>
      </c>
    </row>
    <row r="10" spans="2:11" ht="15" customHeight="1" x14ac:dyDescent="0.2">
      <c r="B10" s="234" t="s">
        <v>93</v>
      </c>
      <c r="C10" s="72" t="s">
        <v>100</v>
      </c>
      <c r="D10" s="46">
        <v>0.41879498958587646</v>
      </c>
      <c r="E10" s="47">
        <v>0.62266230583190918</v>
      </c>
      <c r="F10" s="47">
        <v>0.87797820568084717</v>
      </c>
      <c r="G10" s="48">
        <v>1.4377290010452271</v>
      </c>
      <c r="H10" s="46"/>
      <c r="I10" s="47"/>
      <c r="J10" s="47"/>
      <c r="K10" s="49"/>
    </row>
    <row r="11" spans="2:11" ht="15" customHeight="1" thickBot="1" x14ac:dyDescent="0.25">
      <c r="B11" s="236"/>
      <c r="C11" s="135" t="s">
        <v>101</v>
      </c>
      <c r="D11" s="136"/>
      <c r="E11" s="137"/>
      <c r="F11" s="137"/>
      <c r="G11" s="138"/>
      <c r="H11" s="136">
        <v>3.5189460963010788E-2</v>
      </c>
      <c r="I11" s="137">
        <v>5.4460901767015457E-2</v>
      </c>
      <c r="J11" s="137">
        <v>7.6216816902160645E-2</v>
      </c>
      <c r="K11" s="139">
        <v>0.12689000368118286</v>
      </c>
    </row>
    <row r="12" spans="2:11" ht="15" customHeight="1" x14ac:dyDescent="0.2">
      <c r="B12" s="109" t="s">
        <v>32</v>
      </c>
      <c r="C12" s="37" t="s">
        <v>353</v>
      </c>
      <c r="D12" s="7" t="s">
        <v>34</v>
      </c>
      <c r="E12" s="37" t="s">
        <v>434</v>
      </c>
      <c r="F12" s="7" t="s">
        <v>40</v>
      </c>
      <c r="G12" s="110" t="s">
        <v>435</v>
      </c>
      <c r="H12" s="140" t="s">
        <v>42</v>
      </c>
      <c r="I12" s="110" t="s">
        <v>437</v>
      </c>
      <c r="J12" s="7" t="s">
        <v>4</v>
      </c>
      <c r="K12" s="38" t="s">
        <v>353</v>
      </c>
    </row>
    <row r="13" spans="2:11" ht="15" customHeight="1" thickBot="1" x14ac:dyDescent="0.25">
      <c r="B13" s="13" t="s">
        <v>33</v>
      </c>
      <c r="C13" s="33" t="s">
        <v>353</v>
      </c>
      <c r="D13" s="24" t="s">
        <v>35</v>
      </c>
      <c r="E13" s="33" t="s">
        <v>434</v>
      </c>
      <c r="F13" s="24" t="s">
        <v>41</v>
      </c>
      <c r="G13" s="141" t="s">
        <v>436</v>
      </c>
      <c r="H13" s="13" t="s">
        <v>43</v>
      </c>
      <c r="I13" s="141" t="s">
        <v>438</v>
      </c>
      <c r="J13" s="24" t="s">
        <v>5</v>
      </c>
      <c r="K13" s="34" t="s">
        <v>439</v>
      </c>
    </row>
    <row r="14" spans="2:11" ht="15" customHeight="1" x14ac:dyDescent="0.2">
      <c r="B14" s="101" t="s">
        <v>94</v>
      </c>
      <c r="C14" s="66"/>
      <c r="D14" s="66"/>
      <c r="E14" s="66"/>
      <c r="F14" s="66"/>
      <c r="G14" s="66"/>
      <c r="H14" s="66"/>
      <c r="I14" s="67"/>
      <c r="K14" s="9"/>
    </row>
    <row r="15" spans="2:11" ht="15" customHeight="1" x14ac:dyDescent="0.2">
      <c r="B15" s="63" t="s">
        <v>416</v>
      </c>
      <c r="C15" s="54">
        <v>0.43200001120567322</v>
      </c>
      <c r="D15" s="18" t="s">
        <v>68</v>
      </c>
      <c r="E15" s="54">
        <v>0.43200001120567322</v>
      </c>
      <c r="F15" s="18" t="s">
        <v>66</v>
      </c>
      <c r="G15" s="54">
        <v>0</v>
      </c>
      <c r="H15" s="18" t="s">
        <v>67</v>
      </c>
      <c r="I15" s="56">
        <v>0</v>
      </c>
      <c r="K15" s="9"/>
    </row>
    <row r="16" spans="2:11" ht="15" customHeight="1" thickBot="1" x14ac:dyDescent="0.25">
      <c r="B16" s="13" t="s">
        <v>98</v>
      </c>
      <c r="C16" s="55">
        <v>1</v>
      </c>
      <c r="D16" s="24" t="s">
        <v>95</v>
      </c>
      <c r="E16" s="55">
        <v>0.71999999165534945</v>
      </c>
      <c r="F16" s="24" t="s">
        <v>96</v>
      </c>
      <c r="G16" s="55">
        <v>0.60000002384185791</v>
      </c>
      <c r="H16" s="24" t="s">
        <v>97</v>
      </c>
      <c r="I16" s="57">
        <v>1</v>
      </c>
      <c r="J16" s="21"/>
      <c r="K16" s="26"/>
    </row>
    <row r="17" spans="2:11" ht="15" customHeight="1" x14ac:dyDescent="0.2">
      <c r="B17" s="101" t="s">
        <v>6</v>
      </c>
      <c r="C17" s="28" t="s">
        <v>25</v>
      </c>
      <c r="D17" s="22" t="s">
        <v>50</v>
      </c>
      <c r="E17" s="29" t="s">
        <v>24</v>
      </c>
      <c r="F17" s="225" t="s">
        <v>433</v>
      </c>
      <c r="G17" s="226"/>
      <c r="H17" s="226"/>
      <c r="I17" s="226"/>
      <c r="J17" s="226"/>
      <c r="K17" s="227"/>
    </row>
    <row r="18" spans="2:11" ht="15" customHeight="1" x14ac:dyDescent="0.2">
      <c r="B18" s="27" t="s">
        <v>126</v>
      </c>
      <c r="C18" s="117"/>
      <c r="D18" s="118">
        <v>2090</v>
      </c>
      <c r="E18" s="119"/>
      <c r="F18" s="228"/>
      <c r="G18" s="229"/>
      <c r="H18" s="229"/>
      <c r="I18" s="229"/>
      <c r="J18" s="229"/>
      <c r="K18" s="230"/>
    </row>
    <row r="19" spans="2:11" ht="15" customHeight="1" x14ac:dyDescent="0.2">
      <c r="B19" s="27" t="s">
        <v>72</v>
      </c>
      <c r="C19" s="120">
        <v>1.7581599950790405</v>
      </c>
      <c r="D19" s="121">
        <v>2.3999869823455811</v>
      </c>
      <c r="E19" s="122">
        <v>3.0692191123962402</v>
      </c>
      <c r="F19" s="228"/>
      <c r="G19" s="229"/>
      <c r="H19" s="229"/>
      <c r="I19" s="229"/>
      <c r="J19" s="229"/>
      <c r="K19" s="230"/>
    </row>
    <row r="20" spans="2:11" ht="15" customHeight="1" x14ac:dyDescent="0.2">
      <c r="B20" s="27" t="s">
        <v>38</v>
      </c>
      <c r="C20" s="117">
        <v>54.767650604248047</v>
      </c>
      <c r="D20" s="118">
        <v>68.119163513183594</v>
      </c>
      <c r="E20" s="119">
        <v>80.664596557617188</v>
      </c>
      <c r="F20" s="228"/>
      <c r="G20" s="229"/>
      <c r="H20" s="229"/>
      <c r="I20" s="229"/>
      <c r="J20" s="229"/>
      <c r="K20" s="230"/>
    </row>
    <row r="21" spans="2:11" ht="15" customHeight="1" x14ac:dyDescent="0.2">
      <c r="B21" s="27" t="s">
        <v>37</v>
      </c>
      <c r="C21" s="117">
        <v>0</v>
      </c>
      <c r="D21" s="118">
        <v>0</v>
      </c>
      <c r="E21" s="119">
        <v>0</v>
      </c>
      <c r="F21" s="228"/>
      <c r="G21" s="229"/>
      <c r="H21" s="229"/>
      <c r="I21" s="229"/>
      <c r="J21" s="229"/>
      <c r="K21" s="230"/>
    </row>
    <row r="22" spans="2:11" ht="15" customHeight="1" x14ac:dyDescent="0.2">
      <c r="B22" s="27" t="s">
        <v>88</v>
      </c>
      <c r="C22" s="123">
        <v>1.6161369323730468E-2</v>
      </c>
      <c r="D22" s="124">
        <v>2.4146520614624023E-2</v>
      </c>
      <c r="E22" s="125">
        <v>3.3075588226318356E-2</v>
      </c>
      <c r="F22" s="228"/>
      <c r="G22" s="229"/>
      <c r="H22" s="229"/>
      <c r="I22" s="229"/>
      <c r="J22" s="229"/>
      <c r="K22" s="230"/>
    </row>
    <row r="23" spans="2:11" ht="15" customHeight="1" x14ac:dyDescent="0.2">
      <c r="B23" s="27" t="s">
        <v>59</v>
      </c>
      <c r="C23" s="126">
        <v>0.42185387015342712</v>
      </c>
      <c r="D23" s="127">
        <v>0.54063087701797485</v>
      </c>
      <c r="E23" s="128">
        <v>0.65538424253463745</v>
      </c>
      <c r="F23" s="228"/>
      <c r="G23" s="229"/>
      <c r="H23" s="229"/>
      <c r="I23" s="229"/>
      <c r="J23" s="229"/>
      <c r="K23" s="230"/>
    </row>
    <row r="24" spans="2:11" ht="15" customHeight="1" x14ac:dyDescent="0.2">
      <c r="B24" s="27" t="s">
        <v>60</v>
      </c>
      <c r="C24" s="126">
        <v>0.26973673701286316</v>
      </c>
      <c r="D24" s="127">
        <v>0.2800000011920929</v>
      </c>
      <c r="E24" s="128">
        <v>0.29026329517364502</v>
      </c>
      <c r="F24" s="228"/>
      <c r="G24" s="229"/>
      <c r="H24" s="229"/>
      <c r="I24" s="229"/>
      <c r="J24" s="229"/>
      <c r="K24" s="230"/>
    </row>
    <row r="25" spans="2:11" ht="15" customHeight="1" x14ac:dyDescent="0.2">
      <c r="B25" s="27" t="s">
        <v>382</v>
      </c>
      <c r="C25" s="120"/>
      <c r="D25" s="120"/>
      <c r="E25" s="120"/>
      <c r="F25" s="228"/>
      <c r="G25" s="229"/>
      <c r="H25" s="229"/>
      <c r="I25" s="229"/>
      <c r="J25" s="229"/>
      <c r="K25" s="230"/>
    </row>
    <row r="26" spans="2:11" ht="15" customHeight="1" x14ac:dyDescent="0.2">
      <c r="B26" s="27" t="s">
        <v>61</v>
      </c>
      <c r="C26" s="126">
        <v>0.1727215051651001</v>
      </c>
      <c r="D26" s="127">
        <v>0.21904796361923218</v>
      </c>
      <c r="E26" s="128">
        <v>0.2734832763671875</v>
      </c>
      <c r="F26" s="228"/>
      <c r="G26" s="229"/>
      <c r="H26" s="229"/>
      <c r="I26" s="229"/>
      <c r="J26" s="229"/>
      <c r="K26" s="230"/>
    </row>
    <row r="27" spans="2:11" ht="15" customHeight="1" x14ac:dyDescent="0.2">
      <c r="B27" s="62" t="s">
        <v>123</v>
      </c>
      <c r="C27" s="129">
        <v>0</v>
      </c>
      <c r="D27" s="130">
        <v>0</v>
      </c>
      <c r="E27" s="131">
        <v>0</v>
      </c>
      <c r="F27" s="228"/>
      <c r="G27" s="229"/>
      <c r="H27" s="229"/>
      <c r="I27" s="229"/>
      <c r="J27" s="229"/>
      <c r="K27" s="230"/>
    </row>
    <row r="28" spans="2:11" ht="15" customHeight="1" x14ac:dyDescent="0.2">
      <c r="B28" s="62" t="s">
        <v>124</v>
      </c>
      <c r="C28" s="126">
        <v>0.76845263379775786</v>
      </c>
      <c r="D28" s="127">
        <v>0.8</v>
      </c>
      <c r="E28" s="128">
        <v>0.83424849037128423</v>
      </c>
      <c r="F28" s="228"/>
      <c r="G28" s="229"/>
      <c r="H28" s="229"/>
      <c r="I28" s="229"/>
      <c r="J28" s="229"/>
      <c r="K28" s="230"/>
    </row>
    <row r="29" spans="2:11" ht="15" customHeight="1" x14ac:dyDescent="0.2">
      <c r="B29" s="27" t="s">
        <v>89</v>
      </c>
      <c r="C29" s="117" t="s">
        <v>432</v>
      </c>
      <c r="D29" s="118" t="s">
        <v>432</v>
      </c>
      <c r="E29" s="119" t="s">
        <v>432</v>
      </c>
      <c r="F29" s="228"/>
      <c r="G29" s="229"/>
      <c r="H29" s="229"/>
      <c r="I29" s="229"/>
      <c r="J29" s="229"/>
      <c r="K29" s="230"/>
    </row>
    <row r="30" spans="2:11" ht="15" customHeight="1" x14ac:dyDescent="0.2">
      <c r="B30" s="27" t="s">
        <v>90</v>
      </c>
      <c r="C30" s="117">
        <v>71.719772338867188</v>
      </c>
      <c r="D30" s="118">
        <v>86.877616882324219</v>
      </c>
      <c r="E30" s="119">
        <v>102.843505859375</v>
      </c>
      <c r="F30" s="228"/>
      <c r="G30" s="229"/>
      <c r="H30" s="229"/>
      <c r="I30" s="229"/>
      <c r="J30" s="229"/>
      <c r="K30" s="230"/>
    </row>
    <row r="31" spans="2:11" ht="15" customHeight="1" x14ac:dyDescent="0.2">
      <c r="B31" s="27" t="s">
        <v>62</v>
      </c>
      <c r="C31" s="126">
        <v>0.26996386051177979</v>
      </c>
      <c r="D31" s="127">
        <v>0.37060576677322388</v>
      </c>
      <c r="E31" s="128">
        <v>0.48007047176361084</v>
      </c>
      <c r="F31" s="228"/>
      <c r="G31" s="229"/>
      <c r="H31" s="229"/>
      <c r="I31" s="229"/>
      <c r="J31" s="229"/>
      <c r="K31" s="230"/>
    </row>
    <row r="32" spans="2:11" ht="15" customHeight="1" x14ac:dyDescent="0.2">
      <c r="B32" s="27" t="s">
        <v>63</v>
      </c>
      <c r="C32" s="126">
        <v>0.26996386051177979</v>
      </c>
      <c r="D32" s="127">
        <v>0.37060576677322388</v>
      </c>
      <c r="E32" s="128">
        <v>0.48007047176361084</v>
      </c>
      <c r="F32" s="228"/>
      <c r="G32" s="229"/>
      <c r="H32" s="229"/>
      <c r="I32" s="229"/>
      <c r="J32" s="229"/>
      <c r="K32" s="230"/>
    </row>
    <row r="33" spans="2:11" ht="15" customHeight="1" thickBot="1" x14ac:dyDescent="0.25">
      <c r="B33" s="27" t="s">
        <v>64</v>
      </c>
      <c r="C33" s="126"/>
      <c r="D33" s="127"/>
      <c r="E33" s="128"/>
      <c r="F33" s="231"/>
      <c r="G33" s="232"/>
      <c r="H33" s="232"/>
      <c r="I33" s="232"/>
      <c r="J33" s="232"/>
      <c r="K33" s="233"/>
    </row>
    <row r="34" spans="2:11" ht="15" customHeight="1" thickBot="1" x14ac:dyDescent="0.25">
      <c r="B34" s="14" t="s">
        <v>65</v>
      </c>
      <c r="C34" s="132"/>
      <c r="D34" s="133"/>
      <c r="E34" s="134"/>
      <c r="F34" s="65" t="s">
        <v>10</v>
      </c>
      <c r="G34" s="66"/>
      <c r="H34" s="66"/>
      <c r="I34" s="66"/>
      <c r="J34" s="66"/>
      <c r="K34" s="67"/>
    </row>
    <row r="35" spans="2:11" ht="15" customHeight="1" x14ac:dyDescent="0.2">
      <c r="B35" s="58" t="s">
        <v>103</v>
      </c>
      <c r="C35" s="60"/>
      <c r="D35" s="16"/>
      <c r="E35" s="17"/>
      <c r="F35" s="107" t="s">
        <v>44</v>
      </c>
      <c r="G35" s="154" t="s">
        <v>425</v>
      </c>
      <c r="H35" s="18" t="s">
        <v>45</v>
      </c>
      <c r="I35" s="154" t="s">
        <v>127</v>
      </c>
      <c r="J35" s="142" t="s">
        <v>49</v>
      </c>
      <c r="K35" s="156" t="s">
        <v>127</v>
      </c>
    </row>
    <row r="36" spans="2:11" ht="15" customHeight="1" thickBot="1" x14ac:dyDescent="0.25">
      <c r="B36" s="59" t="s">
        <v>104</v>
      </c>
      <c r="C36" s="61"/>
      <c r="D36" s="20"/>
      <c r="E36" s="21"/>
      <c r="F36" s="107" t="s">
        <v>11</v>
      </c>
      <c r="G36" s="154" t="s">
        <v>425</v>
      </c>
      <c r="H36" s="18" t="s">
        <v>46</v>
      </c>
      <c r="I36" s="154" t="s">
        <v>127</v>
      </c>
      <c r="J36" s="18" t="s">
        <v>47</v>
      </c>
      <c r="K36" s="156" t="s">
        <v>127</v>
      </c>
    </row>
    <row r="37" spans="2:11" ht="15" customHeight="1" thickBot="1" x14ac:dyDescent="0.25">
      <c r="B37" s="11" t="s">
        <v>26</v>
      </c>
      <c r="C37" s="30" t="s">
        <v>57</v>
      </c>
      <c r="D37" s="30" t="s">
        <v>58</v>
      </c>
      <c r="E37" s="106" t="s">
        <v>27</v>
      </c>
      <c r="F37" s="20"/>
      <c r="G37" s="21"/>
      <c r="H37" s="21"/>
      <c r="I37" s="21"/>
      <c r="J37" s="24" t="s">
        <v>48</v>
      </c>
      <c r="K37" s="157" t="s">
        <v>127</v>
      </c>
    </row>
  </sheetData>
  <sheetProtection algorithmName="SHA-512" hashValue="HmhqAsQJaGY79cW/D9Je7JD5dEnxOES7KG0sM9q2kc46kVIRwSGgJWobdDAlK70PgK/NqI8Ilga36e5Z1NXlGw==" saltValue="kSWHwKEhAkDhD2lqmODtBA==" spinCount="100000" sheet="1" objects="1" scenarios="1" selectLockedCells="1"/>
  <mergeCells count="4">
    <mergeCell ref="G4:I4"/>
    <mergeCell ref="F17:K33"/>
    <mergeCell ref="B8:B9"/>
    <mergeCell ref="B10:B11"/>
  </mergeCells>
  <dataValidations count="10">
    <dataValidation type="list" allowBlank="1" showInputMessage="1" showErrorMessage="1" sqref="E3 G3 K2" xr:uid="{00000000-0002-0000-0100-000000000000}">
      <formula1>YesNo</formula1>
    </dataValidation>
    <dataValidation type="list" allowBlank="1" showInputMessage="1" showErrorMessage="1" sqref="G2" xr:uid="{00000000-0002-0000-0100-000001000000}">
      <formula1>DiscoveryProspectLead</formula1>
    </dataValidation>
    <dataValidation type="whole" operator="greaterThan" allowBlank="1" showInputMessage="1" showErrorMessage="1" sqref="I5 C18:E18 C20:E21 C35:C36 C29:E30" xr:uid="{00000000-0002-0000-0100-000002000000}">
      <formula1>0</formula1>
    </dataValidation>
    <dataValidation type="whole" operator="greaterThan" allowBlank="1" showInputMessage="1" showErrorMessage="1" errorTitle="MinimumYear1960" error="Assessments older than 1960 are not accepted." sqref="K4" xr:uid="{00000000-0002-0000-0100-000003000000}">
      <formula1>1960</formula1>
    </dataValidation>
    <dataValidation type="list" allowBlank="1" showInputMessage="1" showErrorMessage="1" sqref="K5" xr:uid="{00000000-0002-0000-0100-000004000000}">
      <formula1>SeismicData</formula1>
    </dataValidation>
    <dataValidation type="decimal" operator="greaterThan" allowBlank="1" showInputMessage="1" showErrorMessage="1" sqref="D8:K11 C19:E19 C22:E22 C25:E25" xr:uid="{00000000-0002-0000-0100-000005000000}">
      <formula1>0</formula1>
    </dataValidation>
    <dataValidation type="list" allowBlank="1" showInputMessage="1" showErrorMessage="1" sqref="C4" xr:uid="{00000000-0002-0000-0100-000006000000}">
      <formula1>Case</formula1>
    </dataValidation>
    <dataValidation type="list" allowBlank="1" showInputMessage="1" showErrorMessage="1" sqref="C5" xr:uid="{00000000-0002-0000-0100-000007000000}">
      <formula1>CaseNo1</formula1>
    </dataValidation>
    <dataValidation type="decimal" allowBlank="1" showInputMessage="1" showErrorMessage="1" sqref="C15:C16 E15:E16 G15:G16 I15:I16 C23:E24 C26:E26 C31:E34" xr:uid="{00000000-0002-0000-0100-000008000000}">
      <formula1>0</formula1>
      <formula2>1</formula2>
    </dataValidation>
    <dataValidation type="decimal" operator="lessThan" allowBlank="1" showInputMessage="1" showErrorMessage="1" sqref="C27:E28" xr:uid="{00000000-0002-0000-01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B1:K37"/>
  <sheetViews>
    <sheetView zoomScale="80" zoomScaleNormal="80" workbookViewId="0">
      <selection activeCell="D18" sqref="D18"/>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423</v>
      </c>
    </row>
    <row r="2" spans="2:11" ht="15" customHeight="1" x14ac:dyDescent="0.2">
      <c r="B2" s="5" t="s">
        <v>0</v>
      </c>
      <c r="C2" s="104" t="str">
        <f>Block</f>
        <v>24/12</v>
      </c>
      <c r="D2" s="6" t="s">
        <v>7</v>
      </c>
      <c r="E2" s="32" t="s">
        <v>440</v>
      </c>
      <c r="F2" s="6" t="s">
        <v>8</v>
      </c>
      <c r="G2" s="32" t="s">
        <v>15</v>
      </c>
      <c r="H2" s="7" t="s">
        <v>1</v>
      </c>
      <c r="I2" s="158" t="str">
        <f>Prosp_ID__or_New</f>
        <v>NOD will insert value</v>
      </c>
      <c r="J2" s="7" t="s">
        <v>105</v>
      </c>
      <c r="K2" s="155"/>
    </row>
    <row r="3" spans="2:11" ht="15" customHeight="1" thickBot="1" x14ac:dyDescent="0.25">
      <c r="B3" s="108" t="s">
        <v>39</v>
      </c>
      <c r="C3" s="153" t="str">
        <f>Play_name</f>
        <v>NOD will insert value</v>
      </c>
      <c r="D3" s="8" t="s">
        <v>51</v>
      </c>
      <c r="E3" s="153"/>
      <c r="F3" s="8" t="s">
        <v>52</v>
      </c>
      <c r="G3" s="153"/>
      <c r="K3" s="9"/>
    </row>
    <row r="4" spans="2:11" ht="15" customHeight="1" thickBot="1" x14ac:dyDescent="0.25">
      <c r="B4" s="109" t="s">
        <v>54</v>
      </c>
      <c r="C4" s="38" t="s">
        <v>70</v>
      </c>
      <c r="D4" s="11" t="s">
        <v>36</v>
      </c>
      <c r="E4" s="35" t="str">
        <f>Reported_by_company</f>
        <v>Aker BP ASA</v>
      </c>
      <c r="F4" s="12" t="s">
        <v>53</v>
      </c>
      <c r="G4" s="222" t="str">
        <f>Reference_document</f>
        <v>Relinquishment Report PL1041</v>
      </c>
      <c r="H4" s="223"/>
      <c r="I4" s="224"/>
      <c r="J4" s="12" t="s">
        <v>102</v>
      </c>
      <c r="K4" s="40">
        <f>Assessment_year</f>
        <v>2025</v>
      </c>
    </row>
    <row r="5" spans="2:11" ht="15" customHeight="1" thickBot="1" x14ac:dyDescent="0.25">
      <c r="B5" s="13" t="s">
        <v>30</v>
      </c>
      <c r="C5" s="34"/>
      <c r="D5" s="14" t="s">
        <v>9</v>
      </c>
      <c r="E5" s="36" t="str">
        <f>Structural_element</f>
        <v>Vana-Sub-Basin</v>
      </c>
      <c r="F5" s="15" t="s">
        <v>3</v>
      </c>
      <c r="G5" s="36" t="str">
        <f>Type_of_trap</f>
        <v>Structural</v>
      </c>
      <c r="H5" s="15" t="s">
        <v>99</v>
      </c>
      <c r="I5" s="39">
        <f>Water_depth__m_MSL____0</f>
        <v>118</v>
      </c>
      <c r="J5" s="15" t="s">
        <v>125</v>
      </c>
      <c r="K5" s="41"/>
    </row>
    <row r="6" spans="2:11" ht="15" customHeight="1" x14ac:dyDescent="0.2">
      <c r="B6" s="102" t="s">
        <v>29</v>
      </c>
      <c r="C6" s="71"/>
      <c r="D6" s="115" t="s">
        <v>2</v>
      </c>
      <c r="E6" s="113"/>
      <c r="F6" s="113"/>
      <c r="G6" s="116"/>
      <c r="H6" s="115" t="s">
        <v>69</v>
      </c>
      <c r="I6" s="113"/>
      <c r="J6" s="113"/>
      <c r="K6" s="114"/>
    </row>
    <row r="7" spans="2:11" ht="15" customHeight="1" x14ac:dyDescent="0.2">
      <c r="B7" s="102" t="s">
        <v>28</v>
      </c>
      <c r="C7" s="71"/>
      <c r="D7" s="18" t="s">
        <v>25</v>
      </c>
      <c r="E7" s="18" t="s">
        <v>55</v>
      </c>
      <c r="F7" s="18" t="s">
        <v>56</v>
      </c>
      <c r="G7" s="18" t="s">
        <v>24</v>
      </c>
      <c r="H7" s="18" t="s">
        <v>25</v>
      </c>
      <c r="I7" s="18" t="s">
        <v>55</v>
      </c>
      <c r="J7" s="18" t="s">
        <v>56</v>
      </c>
      <c r="K7" s="19" t="s">
        <v>24</v>
      </c>
    </row>
    <row r="8" spans="2:11" ht="15" customHeight="1" x14ac:dyDescent="0.2">
      <c r="B8" s="234" t="s">
        <v>92</v>
      </c>
      <c r="C8" s="72" t="s">
        <v>100</v>
      </c>
      <c r="D8" s="42">
        <v>1.3453110456466675</v>
      </c>
      <c r="E8" s="43">
        <v>2.130742073059082</v>
      </c>
      <c r="F8" s="43">
        <v>2.6448569297790527</v>
      </c>
      <c r="G8" s="44">
        <v>4.1757078170776367</v>
      </c>
      <c r="H8" s="42"/>
      <c r="I8" s="43"/>
      <c r="J8" s="43"/>
      <c r="K8" s="45"/>
    </row>
    <row r="9" spans="2:11" ht="15" customHeight="1" x14ac:dyDescent="0.2">
      <c r="B9" s="235"/>
      <c r="C9" s="73" t="s">
        <v>101</v>
      </c>
      <c r="D9" s="46"/>
      <c r="E9" s="47"/>
      <c r="F9" s="47"/>
      <c r="G9" s="48"/>
      <c r="H9" s="46">
        <v>0.13290609419345856</v>
      </c>
      <c r="I9" s="47">
        <v>0.20741230249404907</v>
      </c>
      <c r="J9" s="47">
        <v>0.26455530524253845</v>
      </c>
      <c r="K9" s="49">
        <v>0.41973608732223511</v>
      </c>
    </row>
    <row r="10" spans="2:11" ht="15" customHeight="1" x14ac:dyDescent="0.2">
      <c r="B10" s="234" t="s">
        <v>93</v>
      </c>
      <c r="C10" s="72" t="s">
        <v>100</v>
      </c>
      <c r="D10" s="46">
        <v>0.65045499801635742</v>
      </c>
      <c r="E10" s="47">
        <v>1.0556609630584717</v>
      </c>
      <c r="F10" s="47">
        <v>1.3203339576721191</v>
      </c>
      <c r="G10" s="48">
        <v>2.1130020618438721</v>
      </c>
      <c r="H10" s="46"/>
      <c r="I10" s="47"/>
      <c r="J10" s="47"/>
      <c r="K10" s="49"/>
    </row>
    <row r="11" spans="2:11" ht="15" customHeight="1" thickBot="1" x14ac:dyDescent="0.25">
      <c r="B11" s="237"/>
      <c r="C11" s="111" t="s">
        <v>101</v>
      </c>
      <c r="D11" s="50"/>
      <c r="E11" s="51"/>
      <c r="F11" s="51"/>
      <c r="G11" s="52"/>
      <c r="H11" s="50">
        <v>8.129747211933136E-2</v>
      </c>
      <c r="I11" s="51">
        <v>0.12039759755134583</v>
      </c>
      <c r="J11" s="51">
        <v>0.16371409595012665</v>
      </c>
      <c r="K11" s="53">
        <v>0.26189020276069641</v>
      </c>
    </row>
    <row r="12" spans="2:11" ht="15" customHeight="1" thickBot="1" x14ac:dyDescent="0.25">
      <c r="B12" s="10" t="s">
        <v>32</v>
      </c>
      <c r="C12" s="104" t="s">
        <v>352</v>
      </c>
      <c r="D12" s="22" t="s">
        <v>34</v>
      </c>
      <c r="E12" s="104" t="s">
        <v>441</v>
      </c>
      <c r="F12" s="22" t="s">
        <v>40</v>
      </c>
      <c r="G12" s="104" t="str">
        <f>Source_Rock__chrono_primary</f>
        <v>Kimm-Volgian</v>
      </c>
      <c r="H12" s="23" t="s">
        <v>42</v>
      </c>
      <c r="I12" s="104" t="str">
        <f>Source_Rock__litho_primary</f>
        <v>Draupne Fm</v>
      </c>
      <c r="J12" s="22" t="s">
        <v>4</v>
      </c>
      <c r="K12" s="112" t="s">
        <v>443</v>
      </c>
    </row>
    <row r="13" spans="2:11" ht="15" customHeight="1" thickBot="1" x14ac:dyDescent="0.25">
      <c r="B13" s="23" t="s">
        <v>33</v>
      </c>
      <c r="C13" s="104" t="str">
        <f>Reservoir_Chrono__to</f>
        <v>Thanetian</v>
      </c>
      <c r="D13" s="8" t="s">
        <v>35</v>
      </c>
      <c r="E13" s="104" t="s">
        <v>442</v>
      </c>
      <c r="F13" s="8" t="s">
        <v>41</v>
      </c>
      <c r="G13" s="104" t="str">
        <f>Source_Rock__chrono_secondary</f>
        <v>Oxf-Kimm</v>
      </c>
      <c r="H13" s="23" t="s">
        <v>43</v>
      </c>
      <c r="I13" s="104" t="str">
        <f>Source_Rock__litho_secondary</f>
        <v>Heather Fm</v>
      </c>
      <c r="J13" s="8" t="s">
        <v>5</v>
      </c>
      <c r="K13" s="112" t="str">
        <f>Seal__Litho</f>
        <v>Sele Fm</v>
      </c>
    </row>
    <row r="14" spans="2:11" ht="15" customHeight="1" x14ac:dyDescent="0.2">
      <c r="B14" s="101" t="s">
        <v>94</v>
      </c>
      <c r="C14" s="66"/>
      <c r="D14" s="66"/>
      <c r="E14" s="66"/>
      <c r="F14" s="66"/>
      <c r="G14" s="66"/>
      <c r="H14" s="66"/>
      <c r="I14" s="67"/>
      <c r="J14" s="16"/>
      <c r="K14" s="25"/>
    </row>
    <row r="15" spans="2:11" ht="15" customHeight="1" x14ac:dyDescent="0.2">
      <c r="B15" s="63" t="s">
        <v>417</v>
      </c>
      <c r="C15" s="54">
        <v>0.23039999604225159</v>
      </c>
      <c r="D15" s="18" t="s">
        <v>68</v>
      </c>
      <c r="E15" s="54">
        <v>0.23039999604225159</v>
      </c>
      <c r="F15" s="18" t="s">
        <v>66</v>
      </c>
      <c r="G15" s="54">
        <v>0</v>
      </c>
      <c r="H15" s="18" t="s">
        <v>67</v>
      </c>
      <c r="I15" s="56">
        <v>0</v>
      </c>
      <c r="J15" s="105"/>
      <c r="K15" s="9"/>
    </row>
    <row r="16" spans="2:11" ht="15" customHeight="1" thickBot="1" x14ac:dyDescent="0.25">
      <c r="B16" s="13" t="s">
        <v>98</v>
      </c>
      <c r="C16" s="55">
        <v>0.71999999165534945</v>
      </c>
      <c r="D16" s="24" t="s">
        <v>95</v>
      </c>
      <c r="E16" s="55">
        <v>0.40000000596046448</v>
      </c>
      <c r="F16" s="24" t="s">
        <v>96</v>
      </c>
      <c r="G16" s="55">
        <v>0.80000001192092896</v>
      </c>
      <c r="H16" s="24" t="s">
        <v>97</v>
      </c>
      <c r="I16" s="57">
        <v>1</v>
      </c>
      <c r="J16" s="20"/>
      <c r="K16" s="26"/>
    </row>
    <row r="17" spans="2:11" ht="15" customHeight="1" x14ac:dyDescent="0.2">
      <c r="B17" s="101" t="s">
        <v>6</v>
      </c>
      <c r="C17" s="28" t="s">
        <v>25</v>
      </c>
      <c r="D17" s="22" t="s">
        <v>50</v>
      </c>
      <c r="E17" s="29" t="s">
        <v>24</v>
      </c>
      <c r="F17" s="225" t="s">
        <v>433</v>
      </c>
      <c r="G17" s="226"/>
      <c r="H17" s="226"/>
      <c r="I17" s="226"/>
      <c r="J17" s="226"/>
      <c r="K17" s="227"/>
    </row>
    <row r="18" spans="2:11" ht="15" customHeight="1" x14ac:dyDescent="0.2">
      <c r="B18" s="27" t="s">
        <v>126</v>
      </c>
      <c r="C18" s="83"/>
      <c r="D18" s="84">
        <v>2150</v>
      </c>
      <c r="E18" s="85"/>
      <c r="F18" s="228"/>
      <c r="G18" s="229"/>
      <c r="H18" s="229"/>
      <c r="I18" s="229"/>
      <c r="J18" s="229"/>
      <c r="K18" s="230"/>
    </row>
    <row r="19" spans="2:11" ht="15" customHeight="1" x14ac:dyDescent="0.2">
      <c r="B19" s="27" t="s">
        <v>72</v>
      </c>
      <c r="C19" s="86">
        <v>3.0409789085388184</v>
      </c>
      <c r="D19" s="87">
        <v>3.2825291156768799</v>
      </c>
      <c r="E19" s="88">
        <v>3.5342190265655518</v>
      </c>
      <c r="F19" s="228"/>
      <c r="G19" s="229"/>
      <c r="H19" s="229"/>
      <c r="I19" s="229"/>
      <c r="J19" s="229"/>
      <c r="K19" s="230"/>
    </row>
    <row r="20" spans="2:11" ht="15" customHeight="1" x14ac:dyDescent="0.2">
      <c r="B20" s="27" t="s">
        <v>38</v>
      </c>
      <c r="C20" s="83">
        <v>25</v>
      </c>
      <c r="D20" s="84">
        <v>25</v>
      </c>
      <c r="E20" s="85">
        <v>25</v>
      </c>
      <c r="F20" s="228"/>
      <c r="G20" s="229"/>
      <c r="H20" s="229"/>
      <c r="I20" s="229"/>
      <c r="J20" s="229"/>
      <c r="K20" s="230"/>
    </row>
    <row r="21" spans="2:11" ht="15" customHeight="1" x14ac:dyDescent="0.2">
      <c r="B21" s="27" t="s">
        <v>37</v>
      </c>
      <c r="C21" s="83">
        <v>0</v>
      </c>
      <c r="D21" s="84">
        <v>0</v>
      </c>
      <c r="E21" s="85">
        <v>0</v>
      </c>
      <c r="F21" s="228"/>
      <c r="G21" s="229"/>
      <c r="H21" s="229"/>
      <c r="I21" s="229"/>
      <c r="J21" s="229"/>
      <c r="K21" s="230"/>
    </row>
    <row r="22" spans="2:11" ht="15" customHeight="1" x14ac:dyDescent="0.2">
      <c r="B22" s="27" t="s">
        <v>88</v>
      </c>
      <c r="C22" s="89">
        <v>4.04475212097168E-2</v>
      </c>
      <c r="D22" s="90">
        <v>5.4281200408935547E-2</v>
      </c>
      <c r="E22" s="91">
        <v>6.7372787475585935E-2</v>
      </c>
      <c r="F22" s="228"/>
      <c r="G22" s="229"/>
      <c r="H22" s="229"/>
      <c r="I22" s="229"/>
      <c r="J22" s="229"/>
      <c r="K22" s="230"/>
    </row>
    <row r="23" spans="2:11" ht="15" customHeight="1" x14ac:dyDescent="0.2">
      <c r="B23" s="27" t="s">
        <v>59</v>
      </c>
      <c r="C23" s="92">
        <v>0.19182676076889038</v>
      </c>
      <c r="D23" s="93">
        <v>0.33769214153289795</v>
      </c>
      <c r="E23" s="94">
        <v>0.49969926476478577</v>
      </c>
      <c r="F23" s="228"/>
      <c r="G23" s="229"/>
      <c r="H23" s="229"/>
      <c r="I23" s="229"/>
      <c r="J23" s="229"/>
      <c r="K23" s="230"/>
    </row>
    <row r="24" spans="2:11" ht="15" customHeight="1" x14ac:dyDescent="0.2">
      <c r="B24" s="27" t="s">
        <v>60</v>
      </c>
      <c r="C24" s="92">
        <v>0.23651276528835297</v>
      </c>
      <c r="D24" s="93">
        <v>0.27500003576278687</v>
      </c>
      <c r="E24" s="94">
        <v>0.31348729133605957</v>
      </c>
      <c r="F24" s="228"/>
      <c r="G24" s="229"/>
      <c r="H24" s="229"/>
      <c r="I24" s="229"/>
      <c r="J24" s="229"/>
      <c r="K24" s="230"/>
    </row>
    <row r="25" spans="2:11" ht="15" customHeight="1" x14ac:dyDescent="0.2">
      <c r="B25" s="27" t="s">
        <v>382</v>
      </c>
      <c r="C25" s="120"/>
      <c r="D25" s="120"/>
      <c r="E25" s="120"/>
      <c r="F25" s="228"/>
      <c r="G25" s="229"/>
      <c r="H25" s="229"/>
      <c r="I25" s="229"/>
      <c r="J25" s="229"/>
      <c r="K25" s="230"/>
    </row>
    <row r="26" spans="2:11" ht="15" customHeight="1" x14ac:dyDescent="0.2">
      <c r="B26" s="27" t="s">
        <v>61</v>
      </c>
      <c r="C26" s="92">
        <v>0.2730255126953125</v>
      </c>
      <c r="D26" s="93">
        <v>0.35000002384185791</v>
      </c>
      <c r="E26" s="94">
        <v>0.42697453498840332</v>
      </c>
      <c r="F26" s="228"/>
      <c r="G26" s="229"/>
      <c r="H26" s="229"/>
      <c r="I26" s="229"/>
      <c r="J26" s="229"/>
      <c r="K26" s="230"/>
    </row>
    <row r="27" spans="2:11" ht="15" customHeight="1" x14ac:dyDescent="0.2">
      <c r="B27" s="62" t="s">
        <v>123</v>
      </c>
      <c r="C27" s="95">
        <v>0</v>
      </c>
      <c r="D27" s="96">
        <v>0</v>
      </c>
      <c r="E27" s="97">
        <v>0</v>
      </c>
      <c r="F27" s="228"/>
      <c r="G27" s="229"/>
      <c r="H27" s="229"/>
      <c r="I27" s="229"/>
      <c r="J27" s="229"/>
      <c r="K27" s="230"/>
    </row>
    <row r="28" spans="2:11" ht="15" customHeight="1" x14ac:dyDescent="0.2">
      <c r="B28" s="62" t="s">
        <v>124</v>
      </c>
      <c r="C28" s="92">
        <v>0.7965443041857041</v>
      </c>
      <c r="D28" s="93">
        <v>0.80369881605771187</v>
      </c>
      <c r="E28" s="94">
        <v>0.81258993007854663</v>
      </c>
      <c r="F28" s="228"/>
      <c r="G28" s="229"/>
      <c r="H28" s="229"/>
      <c r="I28" s="229"/>
      <c r="J28" s="229"/>
      <c r="K28" s="230"/>
    </row>
    <row r="29" spans="2:11" ht="15" customHeight="1" x14ac:dyDescent="0.2">
      <c r="B29" s="27" t="s">
        <v>89</v>
      </c>
      <c r="C29" s="83" t="s">
        <v>432</v>
      </c>
      <c r="D29" s="84" t="s">
        <v>432</v>
      </c>
      <c r="E29" s="85" t="s">
        <v>432</v>
      </c>
      <c r="F29" s="228"/>
      <c r="G29" s="229"/>
      <c r="H29" s="229"/>
      <c r="I29" s="229"/>
      <c r="J29" s="229"/>
      <c r="K29" s="230"/>
    </row>
    <row r="30" spans="2:11" ht="15" customHeight="1" x14ac:dyDescent="0.2">
      <c r="B30" s="27" t="s">
        <v>90</v>
      </c>
      <c r="C30" s="83">
        <v>89.736747741699219</v>
      </c>
      <c r="D30" s="84">
        <v>100.00000762939453</v>
      </c>
      <c r="E30" s="85">
        <v>110.26327514648438</v>
      </c>
      <c r="F30" s="228"/>
      <c r="G30" s="229"/>
      <c r="H30" s="229"/>
      <c r="I30" s="229"/>
      <c r="J30" s="229"/>
      <c r="K30" s="230"/>
    </row>
    <row r="31" spans="2:11" ht="15" customHeight="1" x14ac:dyDescent="0.2">
      <c r="B31" s="27" t="s">
        <v>62</v>
      </c>
      <c r="C31" s="92">
        <v>0.4230254590511322</v>
      </c>
      <c r="D31" s="93">
        <v>0.49999997019767761</v>
      </c>
      <c r="E31" s="94">
        <v>0.57697445154190063</v>
      </c>
      <c r="F31" s="228"/>
      <c r="G31" s="229"/>
      <c r="H31" s="229"/>
      <c r="I31" s="229"/>
      <c r="J31" s="229"/>
      <c r="K31" s="230"/>
    </row>
    <row r="32" spans="2:11" ht="15" customHeight="1" x14ac:dyDescent="0.2">
      <c r="B32" s="27" t="s">
        <v>63</v>
      </c>
      <c r="C32" s="92">
        <v>0.54591888189315796</v>
      </c>
      <c r="D32" s="93">
        <v>0.61888653039932251</v>
      </c>
      <c r="E32" s="94">
        <v>0.69993132352828979</v>
      </c>
      <c r="F32" s="228"/>
      <c r="G32" s="229"/>
      <c r="H32" s="229"/>
      <c r="I32" s="229"/>
      <c r="J32" s="229"/>
      <c r="K32" s="230"/>
    </row>
    <row r="33" spans="2:11" ht="15" customHeight="1" thickBot="1" x14ac:dyDescent="0.25">
      <c r="B33" s="27" t="s">
        <v>64</v>
      </c>
      <c r="C33" s="92"/>
      <c r="D33" s="93"/>
      <c r="E33" s="94"/>
      <c r="F33" s="231"/>
      <c r="G33" s="232"/>
      <c r="H33" s="232"/>
      <c r="I33" s="232"/>
      <c r="J33" s="232"/>
      <c r="K33" s="233"/>
    </row>
    <row r="34" spans="2:11" ht="15" customHeight="1" thickBot="1" x14ac:dyDescent="0.25">
      <c r="B34" s="14" t="s">
        <v>65</v>
      </c>
      <c r="C34" s="98"/>
      <c r="D34" s="99"/>
      <c r="E34" s="100"/>
      <c r="F34" s="65" t="s">
        <v>10</v>
      </c>
      <c r="G34" s="66"/>
      <c r="H34" s="66"/>
      <c r="I34" s="66"/>
      <c r="J34" s="66"/>
      <c r="K34" s="67"/>
    </row>
    <row r="35" spans="2:11" ht="15" customHeight="1" x14ac:dyDescent="0.2">
      <c r="B35" s="58" t="s">
        <v>103</v>
      </c>
      <c r="C35" s="60"/>
      <c r="D35" s="16"/>
      <c r="E35" s="25"/>
      <c r="F35" s="107" t="s">
        <v>44</v>
      </c>
      <c r="G35" s="154" t="s">
        <v>127</v>
      </c>
      <c r="H35" s="18" t="s">
        <v>45</v>
      </c>
      <c r="I35" s="154" t="s">
        <v>127</v>
      </c>
      <c r="J35" s="142" t="s">
        <v>49</v>
      </c>
      <c r="K35" s="156" t="s">
        <v>127</v>
      </c>
    </row>
    <row r="36" spans="2:11" ht="15" customHeight="1" thickBot="1" x14ac:dyDescent="0.25">
      <c r="B36" s="59" t="s">
        <v>104</v>
      </c>
      <c r="C36" s="61"/>
      <c r="D36" s="20"/>
      <c r="E36" s="26"/>
      <c r="F36" s="107" t="s">
        <v>11</v>
      </c>
      <c r="G36" s="154" t="s">
        <v>127</v>
      </c>
      <c r="H36" s="18" t="s">
        <v>46</v>
      </c>
      <c r="I36" s="154" t="s">
        <v>127</v>
      </c>
      <c r="J36" s="18" t="s">
        <v>47</v>
      </c>
      <c r="K36" s="156" t="s">
        <v>127</v>
      </c>
    </row>
    <row r="37" spans="2:11" ht="15" customHeight="1" thickBot="1" x14ac:dyDescent="0.25">
      <c r="B37" s="11" t="s">
        <v>26</v>
      </c>
      <c r="C37" s="30" t="s">
        <v>57</v>
      </c>
      <c r="D37" s="30" t="s">
        <v>58</v>
      </c>
      <c r="E37" s="31" t="s">
        <v>27</v>
      </c>
      <c r="F37" s="20"/>
      <c r="G37" s="21"/>
      <c r="H37" s="21"/>
      <c r="I37" s="21"/>
      <c r="J37" s="24" t="s">
        <v>48</v>
      </c>
      <c r="K37" s="157" t="s">
        <v>127</v>
      </c>
    </row>
  </sheetData>
  <sheetProtection algorithmName="SHA-512" hashValue="F9yVxALAqT1bHacsqtBNfvokbngc6X4/m3siUx7l9ZyXM5z57imQumW/S1HH5JgRfmpTOvTuYnluL/b1EO8rlg==" saltValue="bLX1GZyHaX0WmxITHAMdFw==" spinCount="100000" sheet="1" objects="1" scenarios="1" selectLockedCells="1"/>
  <mergeCells count="4">
    <mergeCell ref="G4:I4"/>
    <mergeCell ref="B8:B9"/>
    <mergeCell ref="B10:B11"/>
    <mergeCell ref="F17:K33"/>
  </mergeCells>
  <dataValidations count="10">
    <dataValidation type="list" allowBlank="1" showInputMessage="1" showErrorMessage="1" sqref="E3 G3 K2" xr:uid="{00000000-0002-0000-0200-000000000000}">
      <formula1>YesNo</formula1>
    </dataValidation>
    <dataValidation type="list" allowBlank="1" showInputMessage="1" showErrorMessage="1" sqref="G2" xr:uid="{00000000-0002-0000-0200-000001000000}">
      <formula1>DiscoveryProspectLead</formula1>
    </dataValidation>
    <dataValidation type="whole" operator="greaterThan" allowBlank="1" showInputMessage="1" showErrorMessage="1" sqref="I5 C18:E18 C20:E21 C35:C36 C29:E30" xr:uid="{00000000-0002-0000-0200-000002000000}">
      <formula1>0</formula1>
    </dataValidation>
    <dataValidation type="whole" operator="greaterThan" allowBlank="1" showInputMessage="1" showErrorMessage="1" errorTitle="MinimumYear1960" error="Assessments older than 1960 are not accepted." sqref="K4" xr:uid="{00000000-0002-0000-0200-000003000000}">
      <formula1>1960</formula1>
    </dataValidation>
    <dataValidation type="list" allowBlank="1" showInputMessage="1" showErrorMessage="1" sqref="K5" xr:uid="{00000000-0002-0000-0200-000004000000}">
      <formula1>SeismicData</formula1>
    </dataValidation>
    <dataValidation type="decimal" operator="greaterThan" allowBlank="1" showInputMessage="1" showErrorMessage="1" sqref="D8:K11 C19:E19 C22:E22 C25:E25" xr:uid="{00000000-0002-0000-0200-000005000000}">
      <formula1>0</formula1>
    </dataValidation>
    <dataValidation type="list" allowBlank="1" showInputMessage="1" showErrorMessage="1" sqref="C4" xr:uid="{00000000-0002-0000-0200-000006000000}">
      <formula1>Case</formula1>
    </dataValidation>
    <dataValidation type="list" allowBlank="1" showInputMessage="1" showErrorMessage="1" sqref="C5" xr:uid="{00000000-0002-0000-0200-000007000000}">
      <formula1>CaseNo2</formula1>
    </dataValidation>
    <dataValidation type="decimal" allowBlank="1" showInputMessage="1" showErrorMessage="1" sqref="C15:C16 E15:E16 G15:G16 I15:I16 C23:E24 C26:E26 C31:E34" xr:uid="{00000000-0002-0000-0200-000008000000}">
      <formula1>0</formula1>
      <formula2>1</formula2>
    </dataValidation>
    <dataValidation type="decimal" operator="lessThan" allowBlank="1" showInputMessage="1" showErrorMessage="1" sqref="C27:E28" xr:uid="{00000000-0002-0000-02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37"/>
  <sheetViews>
    <sheetView zoomScaleNormal="100" workbookViewId="0">
      <selection activeCell="F17" sqref="F17:K33"/>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423</v>
      </c>
    </row>
    <row r="2" spans="2:11" ht="15" customHeight="1" x14ac:dyDescent="0.2">
      <c r="B2" s="5" t="s">
        <v>0</v>
      </c>
      <c r="C2" s="104" t="str">
        <f>Block</f>
        <v>24/12</v>
      </c>
      <c r="D2" s="6" t="s">
        <v>7</v>
      </c>
      <c r="E2" s="32" t="s">
        <v>444</v>
      </c>
      <c r="F2" s="6" t="s">
        <v>8</v>
      </c>
      <c r="G2" s="32" t="s">
        <v>13</v>
      </c>
      <c r="H2" s="7" t="s">
        <v>1</v>
      </c>
      <c r="I2" s="158" t="str">
        <f>Prosp_ID__or_New</f>
        <v>NOD will insert value</v>
      </c>
      <c r="J2" s="7" t="s">
        <v>105</v>
      </c>
      <c r="K2" s="155"/>
    </row>
    <row r="3" spans="2:11" ht="15" customHeight="1" thickBot="1" x14ac:dyDescent="0.25">
      <c r="B3" s="108" t="s">
        <v>39</v>
      </c>
      <c r="C3" s="153" t="str">
        <f>Play_name</f>
        <v>NOD will insert value</v>
      </c>
      <c r="D3" s="8" t="s">
        <v>51</v>
      </c>
      <c r="E3" s="153"/>
      <c r="F3" s="8" t="s">
        <v>52</v>
      </c>
      <c r="G3" s="153"/>
      <c r="K3" s="9"/>
    </row>
    <row r="4" spans="2:11" ht="15" customHeight="1" thickBot="1" x14ac:dyDescent="0.25">
      <c r="B4" s="109" t="s">
        <v>54</v>
      </c>
      <c r="C4" s="38" t="s">
        <v>70</v>
      </c>
      <c r="D4" s="11" t="s">
        <v>36</v>
      </c>
      <c r="E4" s="35" t="str">
        <f>Reported_by_company</f>
        <v>Aker BP ASA</v>
      </c>
      <c r="F4" s="12" t="s">
        <v>53</v>
      </c>
      <c r="G4" s="222" t="str">
        <f>Reference_document</f>
        <v>Relinquishment Report PL1041</v>
      </c>
      <c r="H4" s="223"/>
      <c r="I4" s="224"/>
      <c r="J4" s="12" t="s">
        <v>102</v>
      </c>
      <c r="K4" s="40">
        <v>2022</v>
      </c>
    </row>
    <row r="5" spans="2:11" ht="15" customHeight="1" thickBot="1" x14ac:dyDescent="0.25">
      <c r="B5" s="13" t="s">
        <v>30</v>
      </c>
      <c r="C5" s="34"/>
      <c r="D5" s="14" t="s">
        <v>9</v>
      </c>
      <c r="E5" s="36" t="str">
        <f>Structural_element</f>
        <v>Vana-Sub-Basin</v>
      </c>
      <c r="F5" s="15" t="s">
        <v>3</v>
      </c>
      <c r="G5" s="36" t="str">
        <f>Type_of_trap</f>
        <v>Structural</v>
      </c>
      <c r="H5" s="15" t="s">
        <v>99</v>
      </c>
      <c r="I5" s="39">
        <f>Water_depth__m_MSL____0</f>
        <v>118</v>
      </c>
      <c r="J5" s="15" t="s">
        <v>125</v>
      </c>
      <c r="K5" s="41"/>
    </row>
    <row r="6" spans="2:11" ht="15" customHeight="1" x14ac:dyDescent="0.2">
      <c r="B6" s="102" t="s">
        <v>29</v>
      </c>
      <c r="C6" s="71"/>
      <c r="D6" s="115" t="s">
        <v>2</v>
      </c>
      <c r="E6" s="113"/>
      <c r="F6" s="113"/>
      <c r="G6" s="116"/>
      <c r="H6" s="115" t="s">
        <v>69</v>
      </c>
      <c r="I6" s="113"/>
      <c r="J6" s="113"/>
      <c r="K6" s="114"/>
    </row>
    <row r="7" spans="2:11" ht="15" customHeight="1" x14ac:dyDescent="0.2">
      <c r="B7" s="102" t="s">
        <v>28</v>
      </c>
      <c r="C7" s="71"/>
      <c r="D7" s="18" t="s">
        <v>25</v>
      </c>
      <c r="E7" s="18" t="s">
        <v>55</v>
      </c>
      <c r="F7" s="18" t="s">
        <v>56</v>
      </c>
      <c r="G7" s="18" t="s">
        <v>24</v>
      </c>
      <c r="H7" s="18" t="s">
        <v>25</v>
      </c>
      <c r="I7" s="18" t="s">
        <v>55</v>
      </c>
      <c r="J7" s="18" t="s">
        <v>56</v>
      </c>
      <c r="K7" s="19" t="s">
        <v>24</v>
      </c>
    </row>
    <row r="8" spans="2:11" ht="15" customHeight="1" x14ac:dyDescent="0.2">
      <c r="B8" s="234" t="s">
        <v>92</v>
      </c>
      <c r="C8" s="72" t="s">
        <v>100</v>
      </c>
      <c r="D8" s="42">
        <v>2.06</v>
      </c>
      <c r="E8" s="43">
        <v>2.4300000000000002</v>
      </c>
      <c r="F8" s="43">
        <v>2.44</v>
      </c>
      <c r="G8" s="44">
        <v>2.84</v>
      </c>
      <c r="H8" s="42"/>
      <c r="I8" s="43"/>
      <c r="J8" s="43"/>
      <c r="K8" s="45"/>
    </row>
    <row r="9" spans="2:11" ht="15" customHeight="1" x14ac:dyDescent="0.2">
      <c r="B9" s="235"/>
      <c r="C9" s="73" t="s">
        <v>101</v>
      </c>
      <c r="D9" s="46"/>
      <c r="E9" s="47"/>
      <c r="F9" s="47"/>
      <c r="G9" s="48"/>
      <c r="H9" s="46">
        <v>0.16700000000000001</v>
      </c>
      <c r="I9" s="47">
        <v>0.21</v>
      </c>
      <c r="J9" s="47">
        <v>0.21299999999999999</v>
      </c>
      <c r="K9" s="49">
        <v>0.26400000000000001</v>
      </c>
    </row>
    <row r="10" spans="2:11" ht="15" customHeight="1" x14ac:dyDescent="0.2">
      <c r="B10" s="234" t="s">
        <v>93</v>
      </c>
      <c r="C10" s="72" t="s">
        <v>100</v>
      </c>
      <c r="D10" s="46">
        <v>0.497</v>
      </c>
      <c r="E10" s="47">
        <v>0.72899999999999998</v>
      </c>
      <c r="F10" s="47">
        <v>0.73799999999999999</v>
      </c>
      <c r="G10" s="48">
        <v>0.99</v>
      </c>
      <c r="H10" s="46"/>
      <c r="I10" s="47"/>
      <c r="J10" s="47"/>
      <c r="K10" s="49"/>
    </row>
    <row r="11" spans="2:11" ht="15" customHeight="1" thickBot="1" x14ac:dyDescent="0.25">
      <c r="B11" s="237"/>
      <c r="C11" s="111" t="s">
        <v>101</v>
      </c>
      <c r="D11" s="50"/>
      <c r="E11" s="51"/>
      <c r="F11" s="51"/>
      <c r="G11" s="52"/>
      <c r="H11" s="50">
        <v>4.1700000000000001E-2</v>
      </c>
      <c r="I11" s="51">
        <v>6.25E-2</v>
      </c>
      <c r="J11" s="51">
        <v>6.4399999999999999E-2</v>
      </c>
      <c r="K11" s="53">
        <v>8.9399999999999993E-2</v>
      </c>
    </row>
    <row r="12" spans="2:11" ht="15" customHeight="1" thickBot="1" x14ac:dyDescent="0.25">
      <c r="B12" s="10" t="s">
        <v>32</v>
      </c>
      <c r="C12" s="104" t="str">
        <f>Reservoir_Chrono__from</f>
        <v>Thanetian</v>
      </c>
      <c r="D12" s="22" t="s">
        <v>34</v>
      </c>
      <c r="E12" s="104" t="str">
        <f>Reservoir_litho__from</f>
        <v>Hermod Fm</v>
      </c>
      <c r="F12" s="22" t="s">
        <v>40</v>
      </c>
      <c r="G12" s="104" t="str">
        <f>Source_Rock__chrono_primary</f>
        <v>Kimm-Volgian</v>
      </c>
      <c r="H12" s="23" t="s">
        <v>42</v>
      </c>
      <c r="I12" s="104" t="str">
        <f>Source_Rock__litho_primary</f>
        <v>Draupne Fm</v>
      </c>
      <c r="J12" s="22" t="s">
        <v>4</v>
      </c>
      <c r="K12" s="112" t="str">
        <f>Seal__Chrono</f>
        <v>Thanetian</v>
      </c>
    </row>
    <row r="13" spans="2:11" ht="15" customHeight="1" thickBot="1" x14ac:dyDescent="0.25">
      <c r="B13" s="23" t="s">
        <v>33</v>
      </c>
      <c r="C13" s="104" t="str">
        <f>Reservoir_Chrono__to</f>
        <v>Thanetian</v>
      </c>
      <c r="D13" s="8" t="s">
        <v>35</v>
      </c>
      <c r="E13" s="104" t="str">
        <f>Reservoir_litho__to</f>
        <v>Hermod Fm</v>
      </c>
      <c r="F13" s="8" t="s">
        <v>41</v>
      </c>
      <c r="G13" s="104" t="str">
        <f>Source_Rock__chrono_secondary</f>
        <v>Oxf-Kimm</v>
      </c>
      <c r="H13" s="23" t="s">
        <v>43</v>
      </c>
      <c r="I13" s="104" t="str">
        <f>Source_Rock__litho_secondary</f>
        <v>Heather Fm</v>
      </c>
      <c r="J13" s="8" t="s">
        <v>5</v>
      </c>
      <c r="K13" s="112" t="str">
        <f>Seal__Litho</f>
        <v>Sele Fm</v>
      </c>
    </row>
    <row r="14" spans="2:11" ht="15" customHeight="1" x14ac:dyDescent="0.2">
      <c r="B14" s="101" t="s">
        <v>94</v>
      </c>
      <c r="C14" s="66"/>
      <c r="D14" s="66"/>
      <c r="E14" s="66"/>
      <c r="F14" s="66"/>
      <c r="G14" s="66"/>
      <c r="H14" s="66"/>
      <c r="I14" s="67"/>
      <c r="J14" s="16"/>
      <c r="K14" s="25"/>
    </row>
    <row r="15" spans="2:11" ht="15" customHeight="1" x14ac:dyDescent="0.2">
      <c r="B15" s="63" t="s">
        <v>417</v>
      </c>
      <c r="C15" s="54">
        <f>Technical__oil___gas___oil___gas_case_____0.00_1.00</f>
        <v>0.43200001120567322</v>
      </c>
      <c r="D15" s="18" t="s">
        <v>68</v>
      </c>
      <c r="E15" s="54">
        <f>Oil_case__0.00_1.00</f>
        <v>0.43200001120567322</v>
      </c>
      <c r="F15" s="18" t="s">
        <v>66</v>
      </c>
      <c r="G15" s="54">
        <f>Gas_case__0.00_1.00</f>
        <v>0</v>
      </c>
      <c r="H15" s="18" t="s">
        <v>67</v>
      </c>
      <c r="I15" s="56">
        <f>Oil___Gas_case__0.00_1.00</f>
        <v>0</v>
      </c>
      <c r="J15" s="105"/>
      <c r="K15" s="9"/>
    </row>
    <row r="16" spans="2:11" ht="15" customHeight="1" thickBot="1" x14ac:dyDescent="0.25">
      <c r="B16" s="13" t="s">
        <v>98</v>
      </c>
      <c r="C16" s="55">
        <f>Reservoir__P1___0.00_1.00</f>
        <v>1</v>
      </c>
      <c r="D16" s="24" t="s">
        <v>95</v>
      </c>
      <c r="E16" s="55">
        <f>Trap__P2____0.00_1.00</f>
        <v>0.71999999165534945</v>
      </c>
      <c r="F16" s="24" t="s">
        <v>96</v>
      </c>
      <c r="G16" s="55">
        <f>Charge__P3____0.00_1.00</f>
        <v>0.60000002384185791</v>
      </c>
      <c r="H16" s="24" t="s">
        <v>97</v>
      </c>
      <c r="I16" s="57">
        <f>Retention__P4___0.00_1.00</f>
        <v>1</v>
      </c>
      <c r="J16" s="20"/>
      <c r="K16" s="26"/>
    </row>
    <row r="17" spans="2:11" ht="15" customHeight="1" x14ac:dyDescent="0.2">
      <c r="B17" s="101" t="s">
        <v>6</v>
      </c>
      <c r="C17" s="28" t="s">
        <v>25</v>
      </c>
      <c r="D17" s="22" t="s">
        <v>50</v>
      </c>
      <c r="E17" s="29" t="s">
        <v>24</v>
      </c>
      <c r="F17" s="225" t="s">
        <v>445</v>
      </c>
      <c r="G17" s="226"/>
      <c r="H17" s="226"/>
      <c r="I17" s="226"/>
      <c r="J17" s="226"/>
      <c r="K17" s="227"/>
    </row>
    <row r="18" spans="2:11" ht="15" customHeight="1" x14ac:dyDescent="0.2">
      <c r="B18" s="27" t="s">
        <v>126</v>
      </c>
      <c r="C18" s="83"/>
      <c r="D18" s="84">
        <v>2094</v>
      </c>
      <c r="E18" s="85"/>
      <c r="F18" s="228"/>
      <c r="G18" s="229"/>
      <c r="H18" s="229"/>
      <c r="I18" s="229"/>
      <c r="J18" s="229"/>
      <c r="K18" s="230"/>
    </row>
    <row r="19" spans="2:11" ht="15" customHeight="1" x14ac:dyDescent="0.2">
      <c r="B19" s="27" t="s">
        <v>72</v>
      </c>
      <c r="C19" s="86"/>
      <c r="D19" s="87">
        <v>3</v>
      </c>
      <c r="E19" s="88"/>
      <c r="F19" s="228"/>
      <c r="G19" s="229"/>
      <c r="H19" s="229"/>
      <c r="I19" s="229"/>
      <c r="J19" s="229"/>
      <c r="K19" s="230"/>
    </row>
    <row r="20" spans="2:11" ht="15" customHeight="1" x14ac:dyDescent="0.2">
      <c r="B20" s="27" t="s">
        <v>38</v>
      </c>
      <c r="C20" s="83"/>
      <c r="D20" s="84">
        <v>72</v>
      </c>
      <c r="E20" s="85"/>
      <c r="F20" s="228"/>
      <c r="G20" s="229"/>
      <c r="H20" s="229"/>
      <c r="I20" s="229"/>
      <c r="J20" s="229"/>
      <c r="K20" s="230"/>
    </row>
    <row r="21" spans="2:11" ht="15" customHeight="1" x14ac:dyDescent="0.2">
      <c r="B21" s="27" t="s">
        <v>37</v>
      </c>
      <c r="C21" s="83"/>
      <c r="D21" s="84">
        <v>38</v>
      </c>
      <c r="E21" s="85"/>
      <c r="F21" s="228"/>
      <c r="G21" s="229"/>
      <c r="H21" s="229"/>
      <c r="I21" s="229"/>
      <c r="J21" s="229"/>
      <c r="K21" s="230"/>
    </row>
    <row r="22" spans="2:11" ht="15" customHeight="1" x14ac:dyDescent="0.2">
      <c r="B22" s="27" t="s">
        <v>88</v>
      </c>
      <c r="C22" s="89">
        <v>0.247</v>
      </c>
      <c r="D22" s="90">
        <v>0.26700000000000002</v>
      </c>
      <c r="E22" s="91">
        <v>0.28799999999999998</v>
      </c>
      <c r="F22" s="228"/>
      <c r="G22" s="229"/>
      <c r="H22" s="229"/>
      <c r="I22" s="229"/>
      <c r="J22" s="229"/>
      <c r="K22" s="230"/>
    </row>
    <row r="23" spans="2:11" ht="15" customHeight="1" x14ac:dyDescent="0.2">
      <c r="B23" s="27" t="s">
        <v>59</v>
      </c>
      <c r="C23" s="92">
        <v>0.8</v>
      </c>
      <c r="D23" s="93">
        <v>0.83</v>
      </c>
      <c r="E23" s="94">
        <v>0.86</v>
      </c>
      <c r="F23" s="228"/>
      <c r="G23" s="229"/>
      <c r="H23" s="229"/>
      <c r="I23" s="229"/>
      <c r="J23" s="229"/>
      <c r="K23" s="230"/>
    </row>
    <row r="24" spans="2:11" ht="15" customHeight="1" x14ac:dyDescent="0.2">
      <c r="B24" s="27" t="s">
        <v>60</v>
      </c>
      <c r="C24" s="92">
        <v>0.27</v>
      </c>
      <c r="D24" s="93">
        <v>0.28999999999999998</v>
      </c>
      <c r="E24" s="94">
        <v>0.3</v>
      </c>
      <c r="F24" s="228"/>
      <c r="G24" s="229"/>
      <c r="H24" s="229"/>
      <c r="I24" s="229"/>
      <c r="J24" s="229"/>
      <c r="K24" s="230"/>
    </row>
    <row r="25" spans="2:11" ht="15" customHeight="1" x14ac:dyDescent="0.2">
      <c r="B25" s="27" t="s">
        <v>382</v>
      </c>
      <c r="C25" s="120"/>
      <c r="D25" s="120"/>
      <c r="E25" s="120"/>
      <c r="F25" s="228"/>
      <c r="G25" s="229"/>
      <c r="H25" s="229"/>
      <c r="I25" s="229"/>
      <c r="J25" s="229"/>
      <c r="K25" s="230"/>
    </row>
    <row r="26" spans="2:11" ht="15" customHeight="1" x14ac:dyDescent="0.2">
      <c r="B26" s="27" t="s">
        <v>61</v>
      </c>
      <c r="C26" s="92">
        <v>0.32</v>
      </c>
      <c r="D26" s="93">
        <v>0.4</v>
      </c>
      <c r="E26" s="94">
        <v>0.48</v>
      </c>
      <c r="F26" s="228"/>
      <c r="G26" s="229"/>
      <c r="H26" s="229"/>
      <c r="I26" s="229"/>
      <c r="J26" s="229"/>
      <c r="K26" s="230"/>
    </row>
    <row r="27" spans="2:11" ht="15" customHeight="1" x14ac:dyDescent="0.2">
      <c r="B27" s="62" t="s">
        <v>123</v>
      </c>
      <c r="C27" s="95"/>
      <c r="D27" s="96"/>
      <c r="E27" s="97"/>
      <c r="F27" s="228"/>
      <c r="G27" s="229"/>
      <c r="H27" s="229"/>
      <c r="I27" s="229"/>
      <c r="J27" s="229"/>
      <c r="K27" s="230"/>
    </row>
    <row r="28" spans="2:11" ht="15" customHeight="1" x14ac:dyDescent="0.2">
      <c r="B28" s="62" t="s">
        <v>124</v>
      </c>
      <c r="C28" s="92">
        <v>0.77</v>
      </c>
      <c r="D28" s="93">
        <v>0.8</v>
      </c>
      <c r="E28" s="94">
        <v>0.83</v>
      </c>
      <c r="F28" s="228"/>
      <c r="G28" s="229"/>
      <c r="H28" s="229"/>
      <c r="I28" s="229"/>
      <c r="J28" s="229"/>
      <c r="K28" s="230"/>
    </row>
    <row r="29" spans="2:11" ht="15" customHeight="1" x14ac:dyDescent="0.2">
      <c r="B29" s="27" t="s">
        <v>89</v>
      </c>
      <c r="C29" s="83"/>
      <c r="D29" s="84"/>
      <c r="E29" s="85"/>
      <c r="F29" s="228"/>
      <c r="G29" s="229"/>
      <c r="H29" s="229"/>
      <c r="I29" s="229"/>
      <c r="J29" s="229"/>
      <c r="K29" s="230"/>
    </row>
    <row r="30" spans="2:11" ht="15" customHeight="1" x14ac:dyDescent="0.2">
      <c r="B30" s="27" t="s">
        <v>90</v>
      </c>
      <c r="C30" s="83">
        <v>72</v>
      </c>
      <c r="D30" s="84">
        <v>87</v>
      </c>
      <c r="E30" s="85">
        <v>103</v>
      </c>
      <c r="F30" s="228"/>
      <c r="G30" s="229"/>
      <c r="H30" s="229"/>
      <c r="I30" s="229"/>
      <c r="J30" s="229"/>
      <c r="K30" s="230"/>
    </row>
    <row r="31" spans="2:11" ht="15" customHeight="1" x14ac:dyDescent="0.2">
      <c r="B31" s="27" t="s">
        <v>62</v>
      </c>
      <c r="C31" s="92">
        <v>0.2</v>
      </c>
      <c r="D31" s="93">
        <v>0.3</v>
      </c>
      <c r="E31" s="94">
        <v>0.4</v>
      </c>
      <c r="F31" s="228"/>
      <c r="G31" s="229"/>
      <c r="H31" s="229"/>
      <c r="I31" s="229"/>
      <c r="J31" s="229"/>
      <c r="K31" s="230"/>
    </row>
    <row r="32" spans="2:11" ht="15" customHeight="1" x14ac:dyDescent="0.2">
      <c r="B32" s="27" t="s">
        <v>63</v>
      </c>
      <c r="C32" s="92">
        <v>0.2</v>
      </c>
      <c r="D32" s="93">
        <v>0.3</v>
      </c>
      <c r="E32" s="94">
        <v>0.4</v>
      </c>
      <c r="F32" s="228"/>
      <c r="G32" s="229"/>
      <c r="H32" s="229"/>
      <c r="I32" s="229"/>
      <c r="J32" s="229"/>
      <c r="K32" s="230"/>
    </row>
    <row r="33" spans="2:11" ht="15" customHeight="1" thickBot="1" x14ac:dyDescent="0.25">
      <c r="B33" s="27" t="s">
        <v>64</v>
      </c>
      <c r="C33" s="92"/>
      <c r="D33" s="93"/>
      <c r="E33" s="94"/>
      <c r="F33" s="231"/>
      <c r="G33" s="232"/>
      <c r="H33" s="232"/>
      <c r="I33" s="232"/>
      <c r="J33" s="232"/>
      <c r="K33" s="233"/>
    </row>
    <row r="34" spans="2:11" ht="15" customHeight="1" thickBot="1" x14ac:dyDescent="0.25">
      <c r="B34" s="14" t="s">
        <v>65</v>
      </c>
      <c r="C34" s="98"/>
      <c r="D34" s="99"/>
      <c r="E34" s="100"/>
      <c r="F34" s="65" t="s">
        <v>10</v>
      </c>
      <c r="G34" s="66"/>
      <c r="H34" s="66"/>
      <c r="I34" s="66"/>
      <c r="J34" s="66"/>
      <c r="K34" s="67"/>
    </row>
    <row r="35" spans="2:11" ht="15" customHeight="1" x14ac:dyDescent="0.2">
      <c r="B35" s="58" t="s">
        <v>103</v>
      </c>
      <c r="C35" s="60">
        <v>67</v>
      </c>
      <c r="D35" s="16"/>
      <c r="E35" s="25"/>
      <c r="F35" s="107" t="s">
        <v>44</v>
      </c>
      <c r="G35" s="154" t="s">
        <v>127</v>
      </c>
      <c r="H35" s="18" t="s">
        <v>45</v>
      </c>
      <c r="I35" s="154" t="s">
        <v>127</v>
      </c>
      <c r="J35" s="142" t="s">
        <v>49</v>
      </c>
      <c r="K35" s="156" t="s">
        <v>127</v>
      </c>
    </row>
    <row r="36" spans="2:11" ht="15" customHeight="1" thickBot="1" x14ac:dyDescent="0.25">
      <c r="B36" s="59" t="s">
        <v>104</v>
      </c>
      <c r="C36" s="61">
        <v>206</v>
      </c>
      <c r="D36" s="20"/>
      <c r="E36" s="26"/>
      <c r="F36" s="107" t="s">
        <v>11</v>
      </c>
      <c r="G36" s="154" t="s">
        <v>127</v>
      </c>
      <c r="H36" s="18" t="s">
        <v>46</v>
      </c>
      <c r="I36" s="154" t="s">
        <v>127</v>
      </c>
      <c r="J36" s="18" t="s">
        <v>47</v>
      </c>
      <c r="K36" s="156" t="s">
        <v>127</v>
      </c>
    </row>
    <row r="37" spans="2:11" ht="15" customHeight="1" thickBot="1" x14ac:dyDescent="0.25">
      <c r="B37" s="11" t="s">
        <v>26</v>
      </c>
      <c r="C37" s="30" t="s">
        <v>57</v>
      </c>
      <c r="D37" s="30" t="s">
        <v>58</v>
      </c>
      <c r="E37" s="31" t="s">
        <v>27</v>
      </c>
      <c r="F37" s="20"/>
      <c r="G37" s="21"/>
      <c r="H37" s="21"/>
      <c r="I37" s="21"/>
      <c r="J37" s="24" t="s">
        <v>48</v>
      </c>
      <c r="K37" s="157" t="s">
        <v>127</v>
      </c>
    </row>
  </sheetData>
  <sheetProtection algorithmName="SHA-512" hashValue="T0m02V76n7OuQ5OYLxf//GpU4Gy/kCEMkpP3BJvmRkXURp22PoMXTp4OFmd5wxMmE27JG7N73965Iidc+nbN4w==" saltValue="b39kF1BqZtVEMJ2xrQ0NoA==" spinCount="100000" sheet="1" objects="1" scenarios="1" selectLockedCells="1"/>
  <mergeCells count="4">
    <mergeCell ref="G4:I4"/>
    <mergeCell ref="B8:B9"/>
    <mergeCell ref="B10:B11"/>
    <mergeCell ref="F17:K33"/>
  </mergeCells>
  <dataValidations count="10">
    <dataValidation type="decimal" operator="lessThan" allowBlank="1" showInputMessage="1" showErrorMessage="1" sqref="C27:E28" xr:uid="{00000000-0002-0000-0300-000000000000}">
      <formula1>1</formula1>
    </dataValidation>
    <dataValidation type="decimal" allowBlank="1" showInputMessage="1" showErrorMessage="1" sqref="C15:C16 E15:E16 G15:G16 I15:I16 C23:E24 C26:E26 C31:E34" xr:uid="{00000000-0002-0000-0300-000001000000}">
      <formula1>0</formula1>
      <formula2>1</formula2>
    </dataValidation>
    <dataValidation type="list" allowBlank="1" showInputMessage="1" showErrorMessage="1" sqref="C5" xr:uid="{00000000-0002-0000-0300-000002000000}">
      <formula1>CaseNo3</formula1>
    </dataValidation>
    <dataValidation type="list" allowBlank="1" showInputMessage="1" showErrorMessage="1" sqref="C4" xr:uid="{00000000-0002-0000-0300-000003000000}">
      <formula1>Case</formula1>
    </dataValidation>
    <dataValidation type="decimal" operator="greaterThan" allowBlank="1" showInputMessage="1" showErrorMessage="1" sqref="D8:K11 C19:E19 C22:E22 C25:E25" xr:uid="{00000000-0002-0000-0300-000004000000}">
      <formula1>0</formula1>
    </dataValidation>
    <dataValidation type="list" allowBlank="1" showInputMessage="1" showErrorMessage="1" sqref="K5" xr:uid="{00000000-0002-0000-0300-000005000000}">
      <formula1>SeismicData</formula1>
    </dataValidation>
    <dataValidation type="whole" operator="greaterThan" allowBlank="1" showInputMessage="1" showErrorMessage="1" errorTitle="MinimumYear1960" error="Assessments older than 1960 are not accepted." sqref="K4" xr:uid="{00000000-0002-0000-0300-000006000000}">
      <formula1>1960</formula1>
    </dataValidation>
    <dataValidation type="whole" operator="greaterThan" allowBlank="1" showInputMessage="1" showErrorMessage="1" sqref="I5 C18:E18 C20:E21 C35:C36 C29:E30" xr:uid="{00000000-0002-0000-0300-000007000000}">
      <formula1>0</formula1>
    </dataValidation>
    <dataValidation type="list" allowBlank="1" showInputMessage="1" showErrorMessage="1" sqref="G2" xr:uid="{00000000-0002-0000-0300-000008000000}">
      <formula1>DiscoveryProspectLead</formula1>
    </dataValidation>
    <dataValidation type="list" allowBlank="1" showInputMessage="1" showErrorMessage="1" sqref="E3 G3 K2" xr:uid="{00000000-0002-0000-0300-000009000000}">
      <formula1>YesNo</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16"/>
  <sheetViews>
    <sheetView topLeftCell="A8" workbookViewId="0">
      <selection activeCell="C11" sqref="C11"/>
    </sheetView>
  </sheetViews>
  <sheetFormatPr baseColWidth="10" defaultColWidth="11.42578125" defaultRowHeight="12.75" x14ac:dyDescent="0.2"/>
  <cols>
    <col min="1" max="1" width="26" style="159" customWidth="1"/>
    <col min="2" max="2" width="5.28515625" style="159" customWidth="1"/>
    <col min="3" max="3" width="30.85546875" style="159" customWidth="1"/>
    <col min="4" max="4" width="6.85546875" style="159" customWidth="1"/>
    <col min="5" max="5" width="29.140625" style="173" customWidth="1"/>
    <col min="6" max="6" width="5.28515625" style="159" customWidth="1"/>
    <col min="7" max="7" width="24.140625" style="159" customWidth="1"/>
    <col min="8" max="8" width="6" style="159" customWidth="1"/>
    <col min="9" max="9" width="18.140625" style="159" customWidth="1"/>
    <col min="10" max="10" width="5.5703125" style="159" customWidth="1"/>
    <col min="11" max="11" width="19.28515625" style="159" customWidth="1"/>
    <col min="12" max="12" width="5.85546875" style="159" customWidth="1"/>
    <col min="13" max="13" width="21" style="159" customWidth="1"/>
    <col min="14" max="14" width="6" style="174" customWidth="1"/>
    <col min="15" max="16384" width="11.42578125" style="159"/>
  </cols>
  <sheetData>
    <row r="1" spans="1:14" ht="37.5" customHeight="1" x14ac:dyDescent="0.2">
      <c r="A1" s="240" t="s">
        <v>128</v>
      </c>
      <c r="B1" s="241"/>
      <c r="C1" s="240" t="s">
        <v>129</v>
      </c>
      <c r="D1" s="241"/>
      <c r="E1" s="240" t="s">
        <v>130</v>
      </c>
      <c r="F1" s="241"/>
      <c r="G1" s="242" t="s">
        <v>418</v>
      </c>
      <c r="H1" s="243"/>
      <c r="I1" s="238" t="s">
        <v>419</v>
      </c>
      <c r="J1" s="239"/>
      <c r="K1" s="238" t="s">
        <v>420</v>
      </c>
      <c r="L1" s="239"/>
      <c r="M1" s="238" t="s">
        <v>421</v>
      </c>
      <c r="N1" s="239"/>
    </row>
    <row r="2" spans="1:14" x14ac:dyDescent="0.2">
      <c r="A2" s="183" t="s">
        <v>131</v>
      </c>
      <c r="B2" s="184" t="s">
        <v>132</v>
      </c>
      <c r="C2" s="183" t="s">
        <v>131</v>
      </c>
      <c r="D2" s="184" t="s">
        <v>132</v>
      </c>
      <c r="E2" s="183" t="s">
        <v>131</v>
      </c>
      <c r="F2" s="184" t="s">
        <v>132</v>
      </c>
      <c r="G2" s="183" t="s">
        <v>131</v>
      </c>
      <c r="H2" s="184" t="s">
        <v>132</v>
      </c>
      <c r="I2" s="181"/>
      <c r="J2" s="180"/>
      <c r="K2" s="180"/>
      <c r="L2" s="180"/>
      <c r="M2" s="180"/>
      <c r="N2" s="180"/>
    </row>
    <row r="3" spans="1:14" s="163" customFormat="1" x14ac:dyDescent="0.2">
      <c r="A3" s="185" t="s">
        <v>133</v>
      </c>
      <c r="B3" s="186">
        <v>2</v>
      </c>
      <c r="C3" s="187" t="s">
        <v>134</v>
      </c>
      <c r="D3" s="188">
        <v>2</v>
      </c>
      <c r="E3" s="189" t="s">
        <v>135</v>
      </c>
      <c r="F3" s="188">
        <v>2</v>
      </c>
      <c r="G3" s="190" t="s">
        <v>136</v>
      </c>
      <c r="H3" s="191">
        <v>1</v>
      </c>
      <c r="I3" s="162"/>
      <c r="J3" s="171"/>
      <c r="K3" s="161"/>
      <c r="L3" s="171"/>
      <c r="M3" s="177"/>
      <c r="N3" s="160"/>
    </row>
    <row r="4" spans="1:14" s="163" customFormat="1" x14ac:dyDescent="0.2">
      <c r="A4" s="185" t="s">
        <v>137</v>
      </c>
      <c r="B4" s="186">
        <v>2</v>
      </c>
      <c r="C4" s="192" t="s">
        <v>138</v>
      </c>
      <c r="D4" s="193">
        <v>3</v>
      </c>
      <c r="E4" s="192" t="s">
        <v>395</v>
      </c>
      <c r="F4" s="193">
        <v>3</v>
      </c>
      <c r="G4" s="194" t="s">
        <v>139</v>
      </c>
      <c r="H4" s="195">
        <v>2</v>
      </c>
      <c r="I4" s="164"/>
      <c r="J4" s="171"/>
      <c r="K4" s="165"/>
      <c r="L4" s="171"/>
      <c r="M4" s="178"/>
      <c r="N4" s="160"/>
    </row>
    <row r="5" spans="1:14" s="163" customFormat="1" x14ac:dyDescent="0.2">
      <c r="A5" s="196" t="s">
        <v>140</v>
      </c>
      <c r="B5" s="186">
        <v>3</v>
      </c>
      <c r="C5" s="197" t="s">
        <v>141</v>
      </c>
      <c r="D5" s="193">
        <v>4</v>
      </c>
      <c r="E5" s="192" t="s">
        <v>414</v>
      </c>
      <c r="F5" s="193">
        <v>3</v>
      </c>
      <c r="G5" s="198" t="s">
        <v>143</v>
      </c>
      <c r="H5" s="195">
        <v>3</v>
      </c>
      <c r="I5" s="164"/>
      <c r="J5" s="171"/>
      <c r="K5" s="165"/>
      <c r="L5" s="171"/>
      <c r="M5" s="178"/>
      <c r="N5" s="160"/>
    </row>
    <row r="6" spans="1:14" s="163" customFormat="1" x14ac:dyDescent="0.2">
      <c r="A6" s="196" t="s">
        <v>144</v>
      </c>
      <c r="B6" s="186">
        <v>3</v>
      </c>
      <c r="C6" s="197" t="s">
        <v>145</v>
      </c>
      <c r="D6" s="193">
        <v>4</v>
      </c>
      <c r="E6" s="192" t="s">
        <v>142</v>
      </c>
      <c r="F6" s="193">
        <v>3</v>
      </c>
      <c r="G6" s="199" t="s">
        <v>147</v>
      </c>
      <c r="H6" s="195">
        <v>3</v>
      </c>
      <c r="I6" s="164"/>
      <c r="J6" s="171"/>
      <c r="K6" s="165"/>
      <c r="L6" s="171"/>
      <c r="M6" s="178"/>
      <c r="N6" s="160"/>
    </row>
    <row r="7" spans="1:14" s="163" customFormat="1" x14ac:dyDescent="0.2">
      <c r="A7" s="185" t="s">
        <v>148</v>
      </c>
      <c r="B7" s="186">
        <v>2</v>
      </c>
      <c r="C7" s="197" t="s">
        <v>149</v>
      </c>
      <c r="D7" s="193">
        <v>4</v>
      </c>
      <c r="E7" s="192" t="s">
        <v>146</v>
      </c>
      <c r="F7" s="193">
        <v>3</v>
      </c>
      <c r="G7" s="199" t="s">
        <v>151</v>
      </c>
      <c r="H7" s="195">
        <v>3</v>
      </c>
      <c r="I7" s="164"/>
      <c r="J7" s="171"/>
      <c r="K7" s="165"/>
      <c r="L7" s="171"/>
      <c r="M7" s="178"/>
      <c r="N7" s="160"/>
    </row>
    <row r="8" spans="1:14" s="163" customFormat="1" x14ac:dyDescent="0.2">
      <c r="A8" s="196" t="s">
        <v>404</v>
      </c>
      <c r="B8" s="186">
        <v>3</v>
      </c>
      <c r="C8" s="192" t="s">
        <v>152</v>
      </c>
      <c r="D8" s="193">
        <v>3</v>
      </c>
      <c r="E8" s="192" t="s">
        <v>150</v>
      </c>
      <c r="F8" s="193">
        <v>3</v>
      </c>
      <c r="G8" s="194" t="s">
        <v>154</v>
      </c>
      <c r="H8" s="195">
        <v>2</v>
      </c>
      <c r="I8" s="164"/>
      <c r="J8" s="171"/>
      <c r="K8" s="161"/>
      <c r="L8" s="171"/>
      <c r="M8" s="178"/>
      <c r="N8" s="160"/>
    </row>
    <row r="9" spans="1:14" s="163" customFormat="1" x14ac:dyDescent="0.2">
      <c r="A9" s="196" t="s">
        <v>155</v>
      </c>
      <c r="B9" s="186">
        <v>3</v>
      </c>
      <c r="C9" s="192" t="s">
        <v>156</v>
      </c>
      <c r="D9" s="193">
        <v>3</v>
      </c>
      <c r="E9" s="192" t="s">
        <v>153</v>
      </c>
      <c r="F9" s="193">
        <v>3</v>
      </c>
      <c r="G9" s="199" t="s">
        <v>157</v>
      </c>
      <c r="H9" s="195">
        <v>3</v>
      </c>
      <c r="J9" s="171"/>
      <c r="K9" s="182" t="s">
        <v>422</v>
      </c>
      <c r="L9" s="171"/>
      <c r="M9" s="178"/>
      <c r="N9" s="160"/>
    </row>
    <row r="10" spans="1:14" s="163" customFormat="1" x14ac:dyDescent="0.2">
      <c r="A10" s="196" t="s">
        <v>158</v>
      </c>
      <c r="B10" s="186">
        <v>3</v>
      </c>
      <c r="C10" s="197" t="s">
        <v>159</v>
      </c>
      <c r="D10" s="193">
        <v>4</v>
      </c>
      <c r="E10" s="192" t="s">
        <v>396</v>
      </c>
      <c r="F10" s="193">
        <v>3</v>
      </c>
      <c r="G10" s="199" t="s">
        <v>161</v>
      </c>
      <c r="H10" s="195">
        <v>3</v>
      </c>
      <c r="I10" s="164"/>
      <c r="J10" s="171"/>
      <c r="K10" s="165"/>
      <c r="L10" s="171"/>
      <c r="M10" s="177"/>
      <c r="N10" s="160"/>
    </row>
    <row r="11" spans="1:14" s="163" customFormat="1" x14ac:dyDescent="0.2">
      <c r="A11" s="185" t="s">
        <v>162</v>
      </c>
      <c r="B11" s="186">
        <v>2</v>
      </c>
      <c r="C11" s="197" t="s">
        <v>163</v>
      </c>
      <c r="D11" s="193">
        <v>4</v>
      </c>
      <c r="E11" s="192" t="s">
        <v>408</v>
      </c>
      <c r="F11" s="193">
        <v>3</v>
      </c>
      <c r="G11" s="200" t="s">
        <v>165</v>
      </c>
      <c r="H11" s="195">
        <v>2</v>
      </c>
      <c r="I11" s="164"/>
      <c r="J11" s="171"/>
      <c r="K11" s="165"/>
      <c r="L11" s="171"/>
      <c r="M11" s="178"/>
      <c r="N11" s="160"/>
    </row>
    <row r="12" spans="1:14" s="163" customFormat="1" x14ac:dyDescent="0.2">
      <c r="A12" s="196" t="s">
        <v>166</v>
      </c>
      <c r="B12" s="186">
        <v>3</v>
      </c>
      <c r="C12" s="192" t="s">
        <v>167</v>
      </c>
      <c r="D12" s="193">
        <v>3</v>
      </c>
      <c r="E12" s="192" t="s">
        <v>160</v>
      </c>
      <c r="F12" s="193">
        <v>3</v>
      </c>
      <c r="G12" s="198" t="s">
        <v>169</v>
      </c>
      <c r="H12" s="195">
        <v>3</v>
      </c>
      <c r="I12" s="164"/>
      <c r="J12" s="171"/>
      <c r="K12" s="161"/>
      <c r="L12" s="171"/>
      <c r="M12" s="178"/>
      <c r="N12" s="160"/>
    </row>
    <row r="13" spans="1:14" s="163" customFormat="1" x14ac:dyDescent="0.2">
      <c r="A13" s="201" t="s">
        <v>170</v>
      </c>
      <c r="B13" s="186">
        <v>4</v>
      </c>
      <c r="C13" s="197" t="s">
        <v>171</v>
      </c>
      <c r="D13" s="193">
        <v>4</v>
      </c>
      <c r="E13" s="192" t="s">
        <v>164</v>
      </c>
      <c r="F13" s="193">
        <v>3</v>
      </c>
      <c r="G13" s="199" t="s">
        <v>172</v>
      </c>
      <c r="H13" s="195">
        <v>3</v>
      </c>
      <c r="I13" s="164"/>
      <c r="J13" s="171"/>
      <c r="K13" s="165"/>
      <c r="L13" s="171"/>
      <c r="M13" s="178"/>
      <c r="N13" s="160"/>
    </row>
    <row r="14" spans="1:14" s="163" customFormat="1" x14ac:dyDescent="0.2">
      <c r="A14" s="196" t="s">
        <v>173</v>
      </c>
      <c r="B14" s="186">
        <v>3</v>
      </c>
      <c r="C14" s="192" t="s">
        <v>174</v>
      </c>
      <c r="D14" s="193">
        <v>3</v>
      </c>
      <c r="E14" s="192" t="s">
        <v>168</v>
      </c>
      <c r="F14" s="193">
        <v>3</v>
      </c>
      <c r="G14" s="202" t="s">
        <v>175</v>
      </c>
      <c r="H14" s="203">
        <v>1</v>
      </c>
      <c r="I14" s="164"/>
      <c r="J14" s="171"/>
      <c r="K14" s="165"/>
      <c r="L14" s="171"/>
      <c r="M14" s="177"/>
      <c r="N14" s="160"/>
    </row>
    <row r="15" spans="1:14" s="163" customFormat="1" x14ac:dyDescent="0.2">
      <c r="A15" s="185" t="s">
        <v>176</v>
      </c>
      <c r="B15" s="186">
        <v>2</v>
      </c>
      <c r="C15" s="192" t="s">
        <v>177</v>
      </c>
      <c r="D15" s="193">
        <v>3</v>
      </c>
      <c r="E15" s="204" t="s">
        <v>397</v>
      </c>
      <c r="F15" s="193">
        <v>2</v>
      </c>
      <c r="G15" s="194" t="s">
        <v>178</v>
      </c>
      <c r="H15" s="195">
        <v>2</v>
      </c>
      <c r="I15" s="164"/>
      <c r="J15" s="171"/>
      <c r="K15" s="165"/>
      <c r="L15" s="171"/>
      <c r="M15" s="178"/>
      <c r="N15" s="160"/>
    </row>
    <row r="16" spans="1:14" s="163" customFormat="1" x14ac:dyDescent="0.2">
      <c r="A16" s="196" t="s">
        <v>179</v>
      </c>
      <c r="B16" s="186">
        <v>3</v>
      </c>
      <c r="C16" s="192" t="s">
        <v>180</v>
      </c>
      <c r="D16" s="193">
        <v>3</v>
      </c>
      <c r="E16" s="192" t="s">
        <v>392</v>
      </c>
      <c r="F16" s="193">
        <v>3</v>
      </c>
      <c r="G16" s="199" t="s">
        <v>182</v>
      </c>
      <c r="H16" s="195">
        <v>3</v>
      </c>
      <c r="I16" s="162"/>
      <c r="J16" s="171"/>
      <c r="K16" s="161"/>
      <c r="L16" s="171"/>
      <c r="M16" s="178"/>
      <c r="N16" s="160"/>
    </row>
    <row r="17" spans="1:14" s="163" customFormat="1" x14ac:dyDescent="0.2">
      <c r="A17" s="196" t="s">
        <v>183</v>
      </c>
      <c r="B17" s="186">
        <v>3</v>
      </c>
      <c r="C17" s="204" t="s">
        <v>184</v>
      </c>
      <c r="D17" s="193">
        <v>3</v>
      </c>
      <c r="E17" s="192" t="s">
        <v>393</v>
      </c>
      <c r="F17" s="193">
        <v>3</v>
      </c>
      <c r="G17" s="200" t="s">
        <v>186</v>
      </c>
      <c r="H17" s="195">
        <v>2</v>
      </c>
      <c r="I17" s="164"/>
      <c r="J17" s="171"/>
      <c r="K17" s="165"/>
      <c r="L17" s="171"/>
      <c r="M17" s="178"/>
      <c r="N17" s="160"/>
    </row>
    <row r="18" spans="1:14" s="163" customFormat="1" x14ac:dyDescent="0.2">
      <c r="A18" s="196" t="s">
        <v>405</v>
      </c>
      <c r="B18" s="186">
        <v>3</v>
      </c>
      <c r="C18" s="192" t="s">
        <v>385</v>
      </c>
      <c r="D18" s="193">
        <v>3</v>
      </c>
      <c r="E18" s="192" t="s">
        <v>181</v>
      </c>
      <c r="F18" s="193">
        <v>3</v>
      </c>
      <c r="G18" s="199" t="s">
        <v>187</v>
      </c>
      <c r="H18" s="195">
        <v>3</v>
      </c>
      <c r="I18" s="164"/>
      <c r="J18" s="171"/>
      <c r="K18" s="161"/>
      <c r="L18" s="171"/>
      <c r="M18" s="177"/>
      <c r="N18" s="160"/>
    </row>
    <row r="19" spans="1:14" s="163" customFormat="1" x14ac:dyDescent="0.2">
      <c r="A19" s="196" t="s">
        <v>388</v>
      </c>
      <c r="B19" s="186">
        <v>3</v>
      </c>
      <c r="C19" s="197" t="s">
        <v>188</v>
      </c>
      <c r="D19" s="193">
        <v>4</v>
      </c>
      <c r="E19" s="204" t="s">
        <v>185</v>
      </c>
      <c r="F19" s="193">
        <v>2</v>
      </c>
      <c r="G19" s="200" t="s">
        <v>190</v>
      </c>
      <c r="H19" s="195">
        <v>2</v>
      </c>
      <c r="I19" s="164"/>
      <c r="J19" s="171"/>
      <c r="K19" s="165"/>
      <c r="L19" s="171"/>
      <c r="M19" s="178"/>
      <c r="N19" s="160"/>
    </row>
    <row r="20" spans="1:14" s="163" customFormat="1" x14ac:dyDescent="0.2">
      <c r="A20" s="196" t="s">
        <v>407</v>
      </c>
      <c r="B20" s="186">
        <v>3</v>
      </c>
      <c r="C20" s="192" t="s">
        <v>192</v>
      </c>
      <c r="D20" s="193">
        <v>3</v>
      </c>
      <c r="E20" s="204" t="s">
        <v>399</v>
      </c>
      <c r="F20" s="193">
        <v>2</v>
      </c>
      <c r="G20" s="199" t="s">
        <v>194</v>
      </c>
      <c r="H20" s="195">
        <v>3</v>
      </c>
      <c r="I20" s="164"/>
      <c r="J20" s="171"/>
      <c r="K20" s="165"/>
      <c r="L20" s="171"/>
      <c r="M20" s="178"/>
      <c r="N20" s="160"/>
    </row>
    <row r="21" spans="1:14" s="163" customFormat="1" x14ac:dyDescent="0.2">
      <c r="A21" s="196" t="s">
        <v>406</v>
      </c>
      <c r="B21" s="186">
        <v>3</v>
      </c>
      <c r="C21" s="192" t="s">
        <v>196</v>
      </c>
      <c r="D21" s="193">
        <v>3</v>
      </c>
      <c r="E21" s="204" t="s">
        <v>409</v>
      </c>
      <c r="F21" s="193">
        <v>2</v>
      </c>
      <c r="G21" s="194" t="s">
        <v>198</v>
      </c>
      <c r="H21" s="195">
        <v>2</v>
      </c>
      <c r="I21" s="164"/>
      <c r="J21" s="171"/>
      <c r="K21" s="161"/>
      <c r="L21" s="171"/>
      <c r="M21" s="178"/>
      <c r="N21" s="160"/>
    </row>
    <row r="22" spans="1:14" s="163" customFormat="1" x14ac:dyDescent="0.2">
      <c r="A22" s="196" t="s">
        <v>191</v>
      </c>
      <c r="B22" s="186">
        <v>3</v>
      </c>
      <c r="C22" s="192" t="s">
        <v>200</v>
      </c>
      <c r="D22" s="193">
        <v>3</v>
      </c>
      <c r="E22" s="204" t="s">
        <v>189</v>
      </c>
      <c r="F22" s="193">
        <v>2</v>
      </c>
      <c r="G22" s="199" t="s">
        <v>202</v>
      </c>
      <c r="H22" s="195">
        <v>3</v>
      </c>
      <c r="I22" s="162"/>
      <c r="J22" s="171"/>
      <c r="K22" s="165"/>
      <c r="L22" s="171"/>
      <c r="M22" s="177"/>
      <c r="N22" s="160"/>
    </row>
    <row r="23" spans="1:14" s="163" customFormat="1" x14ac:dyDescent="0.2">
      <c r="A23" s="185" t="s">
        <v>195</v>
      </c>
      <c r="B23" s="186">
        <v>2</v>
      </c>
      <c r="C23" s="197" t="s">
        <v>203</v>
      </c>
      <c r="D23" s="193">
        <v>4</v>
      </c>
      <c r="E23" s="192" t="s">
        <v>193</v>
      </c>
      <c r="F23" s="193">
        <v>3</v>
      </c>
      <c r="G23" s="200" t="s">
        <v>205</v>
      </c>
      <c r="H23" s="195">
        <v>2</v>
      </c>
      <c r="I23" s="162"/>
      <c r="J23" s="171"/>
      <c r="K23" s="165"/>
      <c r="L23" s="171"/>
      <c r="M23" s="178"/>
      <c r="N23" s="160"/>
    </row>
    <row r="24" spans="1:14" s="163" customFormat="1" x14ac:dyDescent="0.2">
      <c r="A24" s="196" t="s">
        <v>199</v>
      </c>
      <c r="B24" s="186">
        <v>3</v>
      </c>
      <c r="C24" s="197" t="s">
        <v>207</v>
      </c>
      <c r="D24" s="193">
        <v>4</v>
      </c>
      <c r="E24" s="192" t="s">
        <v>410</v>
      </c>
      <c r="F24" s="193">
        <v>3</v>
      </c>
      <c r="G24" s="199" t="s">
        <v>209</v>
      </c>
      <c r="H24" s="195">
        <v>3</v>
      </c>
      <c r="I24" s="162"/>
      <c r="J24" s="171"/>
      <c r="K24" s="161"/>
      <c r="L24" s="171"/>
      <c r="M24" s="178"/>
      <c r="N24" s="160"/>
    </row>
    <row r="25" spans="1:14" s="163" customFormat="1" x14ac:dyDescent="0.2">
      <c r="A25" s="196" t="s">
        <v>384</v>
      </c>
      <c r="B25" s="186">
        <v>3</v>
      </c>
      <c r="C25" s="197" t="s">
        <v>211</v>
      </c>
      <c r="D25" s="193">
        <v>4</v>
      </c>
      <c r="E25" s="192" t="s">
        <v>197</v>
      </c>
      <c r="F25" s="193">
        <v>3</v>
      </c>
      <c r="G25" s="200" t="s">
        <v>213</v>
      </c>
      <c r="H25" s="195">
        <v>2</v>
      </c>
      <c r="I25" s="164"/>
      <c r="J25" s="171"/>
      <c r="K25" s="165"/>
      <c r="L25" s="171"/>
      <c r="M25" s="178"/>
      <c r="N25" s="160"/>
    </row>
    <row r="26" spans="1:14" s="163" customFormat="1" x14ac:dyDescent="0.2">
      <c r="A26" s="196" t="s">
        <v>206</v>
      </c>
      <c r="B26" s="186">
        <v>3</v>
      </c>
      <c r="C26" s="197" t="s">
        <v>400</v>
      </c>
      <c r="D26" s="193">
        <v>4</v>
      </c>
      <c r="E26" s="192" t="s">
        <v>201</v>
      </c>
      <c r="F26" s="193">
        <v>3</v>
      </c>
      <c r="G26" s="199" t="s">
        <v>215</v>
      </c>
      <c r="H26" s="195">
        <v>3</v>
      </c>
      <c r="I26" s="164"/>
      <c r="J26" s="171"/>
      <c r="K26" s="165"/>
      <c r="L26" s="171"/>
      <c r="M26" s="178"/>
      <c r="N26" s="160"/>
    </row>
    <row r="27" spans="1:14" s="163" customFormat="1" x14ac:dyDescent="0.2">
      <c r="A27" s="196" t="s">
        <v>210</v>
      </c>
      <c r="B27" s="186">
        <v>3</v>
      </c>
      <c r="C27" s="197" t="s">
        <v>217</v>
      </c>
      <c r="D27" s="193">
        <v>4</v>
      </c>
      <c r="E27" s="192" t="s">
        <v>204</v>
      </c>
      <c r="F27" s="193">
        <v>3</v>
      </c>
      <c r="G27" s="199" t="s">
        <v>219</v>
      </c>
      <c r="H27" s="195">
        <v>3</v>
      </c>
      <c r="I27" s="164"/>
      <c r="J27" s="171"/>
      <c r="K27" s="165"/>
      <c r="L27" s="171"/>
      <c r="M27" s="178"/>
      <c r="N27" s="160"/>
    </row>
    <row r="28" spans="1:14" s="163" customFormat="1" x14ac:dyDescent="0.2">
      <c r="A28" s="196" t="s">
        <v>214</v>
      </c>
      <c r="B28" s="186">
        <v>3</v>
      </c>
      <c r="C28" s="197" t="s">
        <v>221</v>
      </c>
      <c r="D28" s="193">
        <v>4</v>
      </c>
      <c r="E28" s="204" t="s">
        <v>208</v>
      </c>
      <c r="F28" s="193">
        <v>2</v>
      </c>
      <c r="G28" s="202" t="s">
        <v>223</v>
      </c>
      <c r="H28" s="195">
        <v>1</v>
      </c>
      <c r="I28" s="162"/>
      <c r="J28" s="171"/>
      <c r="K28" s="161"/>
      <c r="L28" s="171"/>
      <c r="M28" s="177"/>
      <c r="N28" s="160"/>
    </row>
    <row r="29" spans="1:14" s="163" customFormat="1" x14ac:dyDescent="0.2">
      <c r="A29" s="196" t="s">
        <v>216</v>
      </c>
      <c r="B29" s="186">
        <v>3</v>
      </c>
      <c r="C29" s="197" t="s">
        <v>386</v>
      </c>
      <c r="D29" s="193">
        <v>4</v>
      </c>
      <c r="E29" s="204" t="s">
        <v>212</v>
      </c>
      <c r="F29" s="193">
        <v>2</v>
      </c>
      <c r="G29" s="200" t="s">
        <v>226</v>
      </c>
      <c r="H29" s="195">
        <v>2</v>
      </c>
      <c r="I29" s="164"/>
      <c r="J29" s="171"/>
      <c r="K29" s="165"/>
      <c r="L29" s="171"/>
      <c r="M29" s="177"/>
      <c r="N29" s="160"/>
    </row>
    <row r="30" spans="1:14" s="163" customFormat="1" x14ac:dyDescent="0.2">
      <c r="A30" s="196" t="s">
        <v>220</v>
      </c>
      <c r="B30" s="186">
        <v>3</v>
      </c>
      <c r="C30" s="197" t="s">
        <v>228</v>
      </c>
      <c r="D30" s="205">
        <v>4</v>
      </c>
      <c r="E30" s="204" t="s">
        <v>394</v>
      </c>
      <c r="F30" s="193">
        <v>2</v>
      </c>
      <c r="G30" s="199" t="s">
        <v>230</v>
      </c>
      <c r="H30" s="195">
        <v>3</v>
      </c>
      <c r="I30" s="164"/>
      <c r="J30" s="171"/>
      <c r="K30" s="165"/>
      <c r="L30" s="171"/>
      <c r="M30" s="178"/>
      <c r="N30" s="160"/>
    </row>
    <row r="31" spans="1:14" s="163" customFormat="1" x14ac:dyDescent="0.2">
      <c r="A31" s="196" t="s">
        <v>224</v>
      </c>
      <c r="B31" s="186">
        <v>3</v>
      </c>
      <c r="C31" s="192" t="s">
        <v>232</v>
      </c>
      <c r="D31" s="193">
        <v>3</v>
      </c>
      <c r="E31" s="192" t="s">
        <v>218</v>
      </c>
      <c r="F31" s="193">
        <v>3</v>
      </c>
      <c r="G31" s="198" t="s">
        <v>233</v>
      </c>
      <c r="H31" s="195">
        <v>3</v>
      </c>
      <c r="I31" s="164"/>
      <c r="J31" s="171"/>
      <c r="K31" s="165"/>
      <c r="L31" s="171"/>
      <c r="M31" s="178"/>
      <c r="N31" s="160"/>
    </row>
    <row r="32" spans="1:14" s="163" customFormat="1" x14ac:dyDescent="0.2">
      <c r="A32" s="185" t="s">
        <v>227</v>
      </c>
      <c r="B32" s="186">
        <v>2</v>
      </c>
      <c r="C32" s="192" t="s">
        <v>403</v>
      </c>
      <c r="D32" s="193">
        <v>3</v>
      </c>
      <c r="E32" s="204" t="s">
        <v>222</v>
      </c>
      <c r="F32" s="193">
        <v>2</v>
      </c>
      <c r="G32" s="199" t="s">
        <v>236</v>
      </c>
      <c r="H32" s="195">
        <v>3</v>
      </c>
      <c r="I32" s="164"/>
      <c r="J32" s="171"/>
      <c r="M32" s="177"/>
      <c r="N32" s="160"/>
    </row>
    <row r="33" spans="1:14" s="163" customFormat="1" x14ac:dyDescent="0.2">
      <c r="A33" s="196" t="s">
        <v>231</v>
      </c>
      <c r="B33" s="186">
        <v>3</v>
      </c>
      <c r="C33" s="204" t="s">
        <v>238</v>
      </c>
      <c r="D33" s="193">
        <v>2</v>
      </c>
      <c r="E33" s="204" t="s">
        <v>225</v>
      </c>
      <c r="F33" s="193">
        <v>2</v>
      </c>
      <c r="G33" s="199" t="s">
        <v>240</v>
      </c>
      <c r="H33" s="195">
        <v>3</v>
      </c>
      <c r="I33" s="162"/>
      <c r="J33" s="171"/>
      <c r="M33" s="178"/>
      <c r="N33" s="160"/>
    </row>
    <row r="34" spans="1:14" s="163" customFormat="1" x14ac:dyDescent="0.2">
      <c r="A34" s="196" t="s">
        <v>234</v>
      </c>
      <c r="B34" s="186">
        <v>3</v>
      </c>
      <c r="C34" s="192" t="s">
        <v>242</v>
      </c>
      <c r="D34" s="193">
        <v>3</v>
      </c>
      <c r="E34" s="192" t="s">
        <v>229</v>
      </c>
      <c r="F34" s="193">
        <v>3</v>
      </c>
      <c r="G34" s="200" t="s">
        <v>244</v>
      </c>
      <c r="H34" s="195">
        <v>2</v>
      </c>
      <c r="I34" s="164"/>
      <c r="J34" s="171"/>
      <c r="M34" s="178"/>
      <c r="N34" s="160"/>
    </row>
    <row r="35" spans="1:14" s="163" customFormat="1" ht="15.75" x14ac:dyDescent="0.2">
      <c r="A35" s="196" t="s">
        <v>237</v>
      </c>
      <c r="B35" s="186">
        <v>3</v>
      </c>
      <c r="C35" s="192" t="s">
        <v>246</v>
      </c>
      <c r="D35" s="193">
        <v>3</v>
      </c>
      <c r="E35" s="192" t="s">
        <v>391</v>
      </c>
      <c r="F35" s="193">
        <v>3</v>
      </c>
      <c r="G35" s="199" t="s">
        <v>247</v>
      </c>
      <c r="H35" s="195">
        <v>3</v>
      </c>
      <c r="I35" s="162"/>
      <c r="J35" s="171"/>
      <c r="K35" s="165"/>
      <c r="L35" s="169"/>
      <c r="M35" s="178"/>
      <c r="N35" s="160"/>
    </row>
    <row r="36" spans="1:14" s="163" customFormat="1" x14ac:dyDescent="0.2">
      <c r="A36" s="196" t="s">
        <v>241</v>
      </c>
      <c r="B36" s="186">
        <v>3</v>
      </c>
      <c r="C36" s="204" t="s">
        <v>249</v>
      </c>
      <c r="D36" s="193">
        <v>2</v>
      </c>
      <c r="E36" s="204" t="s">
        <v>235</v>
      </c>
      <c r="F36" s="193">
        <v>2</v>
      </c>
      <c r="G36" s="199" t="s">
        <v>251</v>
      </c>
      <c r="H36" s="195">
        <v>3</v>
      </c>
      <c r="I36" s="164"/>
      <c r="J36" s="171"/>
      <c r="M36" s="178"/>
      <c r="N36" s="160"/>
    </row>
    <row r="37" spans="1:14" s="163" customFormat="1" x14ac:dyDescent="0.2">
      <c r="A37" s="196" t="s">
        <v>245</v>
      </c>
      <c r="B37" s="186">
        <v>3</v>
      </c>
      <c r="C37" s="204" t="s">
        <v>253</v>
      </c>
      <c r="D37" s="193">
        <v>2</v>
      </c>
      <c r="E37" s="192" t="s">
        <v>411</v>
      </c>
      <c r="F37" s="193">
        <v>3</v>
      </c>
      <c r="G37" s="198" t="s">
        <v>255</v>
      </c>
      <c r="H37" s="195">
        <v>3</v>
      </c>
      <c r="I37" s="164"/>
      <c r="J37" s="171"/>
      <c r="M37" s="177"/>
      <c r="N37" s="160"/>
    </row>
    <row r="38" spans="1:14" s="163" customFormat="1" x14ac:dyDescent="0.2">
      <c r="A38" s="196" t="s">
        <v>248</v>
      </c>
      <c r="B38" s="186">
        <v>3</v>
      </c>
      <c r="C38" s="204" t="s">
        <v>387</v>
      </c>
      <c r="D38" s="193">
        <v>2</v>
      </c>
      <c r="E38" s="204" t="s">
        <v>239</v>
      </c>
      <c r="F38" s="193">
        <v>2</v>
      </c>
      <c r="G38" s="200" t="s">
        <v>258</v>
      </c>
      <c r="H38" s="195">
        <v>2</v>
      </c>
      <c r="I38" s="164"/>
      <c r="J38" s="171"/>
      <c r="M38" s="178"/>
      <c r="N38" s="160"/>
    </row>
    <row r="39" spans="1:14" s="163" customFormat="1" x14ac:dyDescent="0.2">
      <c r="A39" s="185" t="s">
        <v>252</v>
      </c>
      <c r="B39" s="186">
        <v>2</v>
      </c>
      <c r="C39" s="204" t="s">
        <v>260</v>
      </c>
      <c r="D39" s="193">
        <v>2</v>
      </c>
      <c r="E39" s="204" t="s">
        <v>243</v>
      </c>
      <c r="F39" s="193">
        <v>2</v>
      </c>
      <c r="G39" s="199" t="s">
        <v>261</v>
      </c>
      <c r="H39" s="195">
        <v>3</v>
      </c>
      <c r="I39" s="164"/>
      <c r="J39" s="171"/>
      <c r="L39" s="170"/>
      <c r="M39" s="177"/>
      <c r="N39" s="160"/>
    </row>
    <row r="40" spans="1:14" s="163" customFormat="1" x14ac:dyDescent="0.2">
      <c r="A40" s="196" t="s">
        <v>256</v>
      </c>
      <c r="B40" s="186">
        <v>3</v>
      </c>
      <c r="C40" s="204" t="s">
        <v>263</v>
      </c>
      <c r="D40" s="193">
        <v>2</v>
      </c>
      <c r="E40" s="204" t="s">
        <v>402</v>
      </c>
      <c r="F40" s="193">
        <v>2</v>
      </c>
      <c r="G40" s="199" t="s">
        <v>265</v>
      </c>
      <c r="H40" s="195">
        <v>3</v>
      </c>
      <c r="I40" s="164"/>
      <c r="J40" s="171"/>
      <c r="L40" s="170"/>
      <c r="N40" s="160"/>
    </row>
    <row r="41" spans="1:14" s="163" customFormat="1" x14ac:dyDescent="0.2">
      <c r="A41" s="196" t="s">
        <v>259</v>
      </c>
      <c r="B41" s="186">
        <v>3</v>
      </c>
      <c r="C41" s="192" t="s">
        <v>267</v>
      </c>
      <c r="D41" s="193">
        <v>3</v>
      </c>
      <c r="E41" s="204" t="s">
        <v>250</v>
      </c>
      <c r="F41" s="193">
        <v>2</v>
      </c>
      <c r="G41" s="202" t="s">
        <v>269</v>
      </c>
      <c r="H41" s="195">
        <v>1</v>
      </c>
      <c r="I41" s="164"/>
      <c r="J41" s="171"/>
      <c r="L41" s="170"/>
      <c r="M41" s="178"/>
      <c r="N41" s="160"/>
    </row>
    <row r="42" spans="1:14" s="163" customFormat="1" x14ac:dyDescent="0.2">
      <c r="A42" s="196" t="s">
        <v>262</v>
      </c>
      <c r="B42" s="186">
        <v>3</v>
      </c>
      <c r="C42" s="197" t="s">
        <v>271</v>
      </c>
      <c r="D42" s="193">
        <v>4</v>
      </c>
      <c r="E42" s="204" t="s">
        <v>254</v>
      </c>
      <c r="F42" s="193">
        <v>2</v>
      </c>
      <c r="G42" s="200" t="s">
        <v>139</v>
      </c>
      <c r="H42" s="195">
        <v>2</v>
      </c>
      <c r="I42" s="164"/>
      <c r="J42" s="171"/>
      <c r="N42" s="160"/>
    </row>
    <row r="43" spans="1:14" s="163" customFormat="1" x14ac:dyDescent="0.2">
      <c r="A43" s="196" t="s">
        <v>266</v>
      </c>
      <c r="B43" s="186">
        <v>3</v>
      </c>
      <c r="C43" s="197" t="s">
        <v>274</v>
      </c>
      <c r="D43" s="205">
        <v>4</v>
      </c>
      <c r="E43" s="204" t="s">
        <v>257</v>
      </c>
      <c r="F43" s="193">
        <v>2</v>
      </c>
      <c r="G43" s="199" t="s">
        <v>275</v>
      </c>
      <c r="H43" s="195">
        <v>3</v>
      </c>
      <c r="I43" s="166"/>
      <c r="J43" s="171"/>
      <c r="L43" s="170"/>
      <c r="N43" s="160"/>
    </row>
    <row r="44" spans="1:14" s="163" customFormat="1" x14ac:dyDescent="0.2">
      <c r="A44" s="196" t="s">
        <v>270</v>
      </c>
      <c r="B44" s="186">
        <v>3</v>
      </c>
      <c r="C44" s="197" t="s">
        <v>277</v>
      </c>
      <c r="D44" s="205">
        <v>4</v>
      </c>
      <c r="E44" s="192" t="s">
        <v>390</v>
      </c>
      <c r="F44" s="193">
        <v>3</v>
      </c>
      <c r="G44" s="199" t="s">
        <v>278</v>
      </c>
      <c r="H44" s="195">
        <v>3</v>
      </c>
      <c r="I44" s="164"/>
      <c r="J44" s="171"/>
      <c r="L44" s="170"/>
      <c r="N44" s="160"/>
    </row>
    <row r="45" spans="1:14" s="163" customFormat="1" x14ac:dyDescent="0.2">
      <c r="A45" s="185" t="s">
        <v>273</v>
      </c>
      <c r="B45" s="186">
        <v>2</v>
      </c>
      <c r="C45" s="192" t="s">
        <v>389</v>
      </c>
      <c r="D45" s="205">
        <v>3</v>
      </c>
      <c r="E45" s="204" t="s">
        <v>264</v>
      </c>
      <c r="F45" s="193">
        <v>2</v>
      </c>
      <c r="G45" s="194" t="s">
        <v>154</v>
      </c>
      <c r="H45" s="195">
        <v>2</v>
      </c>
      <c r="I45" s="164"/>
      <c r="J45" s="171"/>
      <c r="L45" s="170"/>
      <c r="N45" s="160"/>
    </row>
    <row r="46" spans="1:14" s="163" customFormat="1" x14ac:dyDescent="0.2">
      <c r="A46" s="196" t="s">
        <v>276</v>
      </c>
      <c r="B46" s="186">
        <v>3</v>
      </c>
      <c r="C46" s="192" t="s">
        <v>281</v>
      </c>
      <c r="D46" s="205">
        <v>3</v>
      </c>
      <c r="E46" s="192" t="s">
        <v>268</v>
      </c>
      <c r="F46" s="193">
        <v>3</v>
      </c>
      <c r="G46" s="198" t="s">
        <v>282</v>
      </c>
      <c r="H46" s="195">
        <v>3</v>
      </c>
      <c r="I46" s="164"/>
      <c r="J46" s="171"/>
      <c r="L46" s="170"/>
      <c r="N46" s="160"/>
    </row>
    <row r="47" spans="1:14" s="163" customFormat="1" x14ac:dyDescent="0.2">
      <c r="A47" s="196" t="s">
        <v>279</v>
      </c>
      <c r="B47" s="186">
        <v>3</v>
      </c>
      <c r="C47" s="192" t="s">
        <v>284</v>
      </c>
      <c r="D47" s="205">
        <v>3</v>
      </c>
      <c r="E47" s="206" t="s">
        <v>272</v>
      </c>
      <c r="F47" s="207">
        <v>2</v>
      </c>
      <c r="G47" s="199" t="s">
        <v>285</v>
      </c>
      <c r="H47" s="195">
        <v>3</v>
      </c>
      <c r="I47" s="164"/>
      <c r="J47" s="171"/>
      <c r="L47" s="170"/>
      <c r="N47" s="160"/>
    </row>
    <row r="48" spans="1:14" s="163" customFormat="1" x14ac:dyDescent="0.2">
      <c r="A48" s="196" t="s">
        <v>280</v>
      </c>
      <c r="B48" s="186">
        <v>3</v>
      </c>
      <c r="C48" s="192" t="s">
        <v>286</v>
      </c>
      <c r="D48" s="205">
        <v>3</v>
      </c>
      <c r="E48" s="208"/>
      <c r="F48" s="193"/>
      <c r="G48" s="200" t="s">
        <v>165</v>
      </c>
      <c r="H48" s="195">
        <v>2</v>
      </c>
      <c r="I48" s="164"/>
      <c r="J48" s="171"/>
      <c r="L48" s="170"/>
      <c r="N48" s="160"/>
    </row>
    <row r="49" spans="1:14" s="163" customFormat="1" x14ac:dyDescent="0.2">
      <c r="A49" s="196" t="s">
        <v>283</v>
      </c>
      <c r="B49" s="186">
        <v>3</v>
      </c>
      <c r="C49" s="192" t="s">
        <v>288</v>
      </c>
      <c r="D49" s="205">
        <v>3</v>
      </c>
      <c r="E49" s="209"/>
      <c r="F49" s="210"/>
      <c r="G49" s="199" t="s">
        <v>289</v>
      </c>
      <c r="H49" s="195">
        <v>3</v>
      </c>
      <c r="I49" s="162"/>
      <c r="J49" s="171"/>
      <c r="L49" s="170"/>
      <c r="N49" s="160"/>
    </row>
    <row r="50" spans="1:14" s="163" customFormat="1" x14ac:dyDescent="0.2">
      <c r="A50" s="196" t="s">
        <v>398</v>
      </c>
      <c r="B50" s="186">
        <v>3</v>
      </c>
      <c r="C50" s="192" t="s">
        <v>290</v>
      </c>
      <c r="D50" s="205">
        <v>3</v>
      </c>
      <c r="E50" s="208"/>
      <c r="F50" s="193"/>
      <c r="G50" s="199" t="s">
        <v>291</v>
      </c>
      <c r="H50" s="195">
        <v>3</v>
      </c>
      <c r="I50" s="162"/>
      <c r="J50" s="171"/>
      <c r="K50" s="170"/>
      <c r="L50" s="170"/>
      <c r="N50" s="160"/>
    </row>
    <row r="51" spans="1:14" s="163" customFormat="1" x14ac:dyDescent="0.2">
      <c r="A51" s="196" t="s">
        <v>287</v>
      </c>
      <c r="B51" s="186">
        <v>3</v>
      </c>
      <c r="C51" s="192" t="s">
        <v>293</v>
      </c>
      <c r="D51" s="205">
        <v>3</v>
      </c>
      <c r="E51" s="209"/>
      <c r="F51" s="210"/>
      <c r="G51" s="199" t="s">
        <v>294</v>
      </c>
      <c r="H51" s="203">
        <v>3</v>
      </c>
      <c r="I51" s="164"/>
      <c r="J51" s="171"/>
      <c r="L51" s="170"/>
      <c r="N51" s="160"/>
    </row>
    <row r="52" spans="1:14" s="163" customFormat="1" x14ac:dyDescent="0.2">
      <c r="A52" s="196" t="s">
        <v>401</v>
      </c>
      <c r="B52" s="186">
        <v>3</v>
      </c>
      <c r="C52" s="204" t="s">
        <v>296</v>
      </c>
      <c r="D52" s="205">
        <v>2</v>
      </c>
      <c r="E52" s="208"/>
      <c r="F52" s="193"/>
      <c r="G52" s="202" t="s">
        <v>297</v>
      </c>
      <c r="H52" s="203">
        <v>1</v>
      </c>
      <c r="I52" s="164"/>
      <c r="J52" s="171"/>
      <c r="L52" s="170"/>
      <c r="N52" s="160"/>
    </row>
    <row r="53" spans="1:14" s="163" customFormat="1" x14ac:dyDescent="0.2">
      <c r="A53" s="196" t="s">
        <v>292</v>
      </c>
      <c r="B53" s="186">
        <v>3</v>
      </c>
      <c r="C53" s="192" t="s">
        <v>299</v>
      </c>
      <c r="D53" s="205">
        <v>3</v>
      </c>
      <c r="E53" s="209"/>
      <c r="F53" s="210"/>
      <c r="G53" s="200" t="s">
        <v>139</v>
      </c>
      <c r="H53" s="203">
        <v>2</v>
      </c>
      <c r="I53" s="164"/>
      <c r="J53" s="171"/>
      <c r="L53" s="170"/>
      <c r="N53" s="160"/>
    </row>
    <row r="54" spans="1:14" s="163" customFormat="1" x14ac:dyDescent="0.2">
      <c r="A54" s="196" t="s">
        <v>295</v>
      </c>
      <c r="B54" s="186">
        <v>3</v>
      </c>
      <c r="C54" s="197" t="s">
        <v>301</v>
      </c>
      <c r="D54" s="205">
        <v>4</v>
      </c>
      <c r="E54" s="208"/>
      <c r="F54" s="193"/>
      <c r="G54" s="199" t="s">
        <v>302</v>
      </c>
      <c r="H54" s="203">
        <v>3</v>
      </c>
      <c r="I54" s="164"/>
      <c r="J54" s="171"/>
      <c r="L54" s="170"/>
      <c r="N54" s="160"/>
    </row>
    <row r="55" spans="1:14" s="163" customFormat="1" x14ac:dyDescent="0.2">
      <c r="A55" s="196" t="s">
        <v>298</v>
      </c>
      <c r="B55" s="186">
        <v>3</v>
      </c>
      <c r="C55" s="197" t="s">
        <v>304</v>
      </c>
      <c r="D55" s="205">
        <v>4</v>
      </c>
      <c r="E55" s="209"/>
      <c r="F55" s="210"/>
      <c r="G55" s="199" t="s">
        <v>305</v>
      </c>
      <c r="H55" s="203">
        <v>3</v>
      </c>
      <c r="I55" s="164"/>
      <c r="J55" s="171"/>
      <c r="L55" s="170"/>
      <c r="N55" s="160"/>
    </row>
    <row r="56" spans="1:14" s="163" customFormat="1" x14ac:dyDescent="0.2">
      <c r="A56" s="196" t="s">
        <v>300</v>
      </c>
      <c r="B56" s="186">
        <v>3</v>
      </c>
      <c r="C56" s="197" t="s">
        <v>306</v>
      </c>
      <c r="D56" s="205">
        <v>4</v>
      </c>
      <c r="E56" s="209"/>
      <c r="F56" s="210"/>
      <c r="G56" s="199" t="s">
        <v>307</v>
      </c>
      <c r="H56" s="203">
        <v>3</v>
      </c>
      <c r="I56" s="164"/>
      <c r="J56" s="171"/>
      <c r="L56" s="170"/>
      <c r="N56" s="160"/>
    </row>
    <row r="57" spans="1:14" s="163" customFormat="1" x14ac:dyDescent="0.2">
      <c r="A57" s="211" t="s">
        <v>303</v>
      </c>
      <c r="B57" s="212">
        <v>3</v>
      </c>
      <c r="C57" s="197" t="s">
        <v>308</v>
      </c>
      <c r="D57" s="205">
        <v>4</v>
      </c>
      <c r="E57" s="208"/>
      <c r="F57" s="193"/>
      <c r="G57" s="199" t="s">
        <v>309</v>
      </c>
      <c r="H57" s="203">
        <v>3</v>
      </c>
      <c r="I57" s="164"/>
      <c r="J57" s="171"/>
      <c r="K57" s="179"/>
      <c r="L57" s="170"/>
      <c r="N57" s="160"/>
    </row>
    <row r="58" spans="1:14" s="163" customFormat="1" x14ac:dyDescent="0.2">
      <c r="A58" s="210"/>
      <c r="B58" s="210"/>
      <c r="C58" s="197" t="s">
        <v>310</v>
      </c>
      <c r="D58" s="205">
        <v>4</v>
      </c>
      <c r="E58" s="209"/>
      <c r="F58" s="210"/>
      <c r="G58" s="200" t="s">
        <v>154</v>
      </c>
      <c r="H58" s="203">
        <v>2</v>
      </c>
      <c r="I58" s="164"/>
      <c r="J58" s="171"/>
      <c r="K58" s="179"/>
      <c r="L58" s="170"/>
      <c r="N58" s="160"/>
    </row>
    <row r="59" spans="1:14" s="163" customFormat="1" x14ac:dyDescent="0.2">
      <c r="A59" s="209"/>
      <c r="B59" s="210"/>
      <c r="C59" s="197" t="s">
        <v>311</v>
      </c>
      <c r="D59" s="205">
        <v>4</v>
      </c>
      <c r="E59" s="209"/>
      <c r="F59" s="210"/>
      <c r="G59" s="199" t="s">
        <v>312</v>
      </c>
      <c r="H59" s="203">
        <v>3</v>
      </c>
      <c r="I59" s="164"/>
      <c r="J59" s="171"/>
      <c r="K59" s="179"/>
      <c r="L59" s="170"/>
      <c r="N59" s="160"/>
    </row>
    <row r="60" spans="1:14" s="163" customFormat="1" x14ac:dyDescent="0.2">
      <c r="A60" s="210"/>
      <c r="B60" s="210"/>
      <c r="C60" s="197" t="s">
        <v>313</v>
      </c>
      <c r="D60" s="205">
        <v>4</v>
      </c>
      <c r="E60" s="208"/>
      <c r="F60" s="193"/>
      <c r="G60" s="199" t="s">
        <v>314</v>
      </c>
      <c r="H60" s="203">
        <v>3</v>
      </c>
      <c r="I60" s="164"/>
      <c r="J60" s="171"/>
      <c r="K60" s="179"/>
      <c r="L60" s="170"/>
      <c r="N60" s="160"/>
    </row>
    <row r="61" spans="1:14" s="163" customFormat="1" x14ac:dyDescent="0.2">
      <c r="A61" s="210"/>
      <c r="B61" s="210"/>
      <c r="C61" s="197" t="s">
        <v>315</v>
      </c>
      <c r="D61" s="205">
        <v>4</v>
      </c>
      <c r="E61" s="209"/>
      <c r="F61" s="210"/>
      <c r="G61" s="199" t="s">
        <v>316</v>
      </c>
      <c r="H61" s="203">
        <v>3</v>
      </c>
      <c r="I61" s="162"/>
      <c r="J61" s="171"/>
      <c r="K61" s="179"/>
      <c r="L61" s="170"/>
      <c r="N61" s="160"/>
    </row>
    <row r="62" spans="1:14" s="163" customFormat="1" x14ac:dyDescent="0.2">
      <c r="A62" s="210"/>
      <c r="B62" s="210"/>
      <c r="C62" s="192" t="s">
        <v>317</v>
      </c>
      <c r="D62" s="205">
        <v>3</v>
      </c>
      <c r="E62" s="208"/>
      <c r="F62" s="193"/>
      <c r="G62" s="199" t="s">
        <v>318</v>
      </c>
      <c r="H62" s="203">
        <v>3</v>
      </c>
      <c r="I62" s="162"/>
      <c r="J62" s="171"/>
      <c r="K62" s="170"/>
      <c r="L62" s="170"/>
      <c r="N62" s="160"/>
    </row>
    <row r="63" spans="1:14" s="163" customFormat="1" x14ac:dyDescent="0.2">
      <c r="A63" s="210"/>
      <c r="B63" s="210"/>
      <c r="C63" s="192" t="s">
        <v>319</v>
      </c>
      <c r="D63" s="205">
        <v>3</v>
      </c>
      <c r="E63" s="208"/>
      <c r="F63" s="193"/>
      <c r="G63" s="200" t="s">
        <v>165</v>
      </c>
      <c r="H63" s="203">
        <v>2</v>
      </c>
      <c r="I63" s="162"/>
      <c r="J63" s="176"/>
      <c r="K63" s="170"/>
      <c r="L63" s="170"/>
      <c r="N63" s="160"/>
    </row>
    <row r="64" spans="1:14" s="163" customFormat="1" x14ac:dyDescent="0.2">
      <c r="A64" s="210"/>
      <c r="B64" s="210"/>
      <c r="C64" s="197" t="s">
        <v>320</v>
      </c>
      <c r="D64" s="205">
        <v>4</v>
      </c>
      <c r="E64" s="208"/>
      <c r="F64" s="193"/>
      <c r="G64" s="199" t="s">
        <v>321</v>
      </c>
      <c r="H64" s="203">
        <v>3</v>
      </c>
      <c r="I64" s="164"/>
      <c r="J64" s="176"/>
      <c r="K64" s="170"/>
      <c r="L64" s="170"/>
      <c r="N64" s="160"/>
    </row>
    <row r="65" spans="1:14" s="163" customFormat="1" x14ac:dyDescent="0.2">
      <c r="A65" s="213"/>
      <c r="B65" s="203"/>
      <c r="C65" s="204" t="s">
        <v>322</v>
      </c>
      <c r="D65" s="205">
        <v>2</v>
      </c>
      <c r="E65" s="208"/>
      <c r="F65" s="193"/>
      <c r="G65" s="199" t="s">
        <v>323</v>
      </c>
      <c r="H65" s="203">
        <v>3</v>
      </c>
      <c r="I65" s="164"/>
      <c r="J65" s="176"/>
      <c r="N65" s="160"/>
    </row>
    <row r="66" spans="1:14" s="163" customFormat="1" ht="15" customHeight="1" x14ac:dyDescent="0.2">
      <c r="A66" s="213"/>
      <c r="B66" s="203"/>
      <c r="C66" s="192" t="s">
        <v>324</v>
      </c>
      <c r="D66" s="205">
        <v>3</v>
      </c>
      <c r="E66" s="208"/>
      <c r="F66" s="193"/>
      <c r="G66" s="199" t="s">
        <v>325</v>
      </c>
      <c r="H66" s="203">
        <v>3</v>
      </c>
      <c r="I66" s="164"/>
      <c r="J66" s="176"/>
      <c r="N66" s="160"/>
    </row>
    <row r="67" spans="1:14" s="163" customFormat="1" x14ac:dyDescent="0.2">
      <c r="A67" s="213"/>
      <c r="B67" s="203"/>
      <c r="C67" s="204" t="s">
        <v>326</v>
      </c>
      <c r="D67" s="205">
        <v>2</v>
      </c>
      <c r="E67" s="208"/>
      <c r="F67" s="193"/>
      <c r="G67" s="202" t="s">
        <v>327</v>
      </c>
      <c r="H67" s="203">
        <v>1</v>
      </c>
      <c r="I67" s="164"/>
      <c r="J67" s="171"/>
      <c r="N67" s="160"/>
    </row>
    <row r="68" spans="1:14" s="163" customFormat="1" x14ac:dyDescent="0.2">
      <c r="A68" s="213"/>
      <c r="B68" s="203"/>
      <c r="C68" s="204" t="s">
        <v>328</v>
      </c>
      <c r="D68" s="205">
        <v>2</v>
      </c>
      <c r="E68" s="208"/>
      <c r="F68" s="193"/>
      <c r="G68" s="200" t="s">
        <v>139</v>
      </c>
      <c r="H68" s="203">
        <v>2</v>
      </c>
      <c r="I68" s="168"/>
      <c r="J68" s="171"/>
      <c r="N68" s="160"/>
    </row>
    <row r="69" spans="1:14" s="163" customFormat="1" x14ac:dyDescent="0.2">
      <c r="A69" s="213"/>
      <c r="B69" s="203"/>
      <c r="C69" s="204" t="s">
        <v>329</v>
      </c>
      <c r="D69" s="205">
        <v>2</v>
      </c>
      <c r="E69" s="209"/>
      <c r="F69" s="186"/>
      <c r="G69" s="199" t="s">
        <v>330</v>
      </c>
      <c r="H69" s="203">
        <v>3</v>
      </c>
      <c r="I69" s="167"/>
      <c r="J69" s="171"/>
      <c r="N69" s="160"/>
    </row>
    <row r="70" spans="1:14" s="163" customFormat="1" x14ac:dyDescent="0.2">
      <c r="A70" s="213"/>
      <c r="B70" s="203"/>
      <c r="C70" s="192" t="s">
        <v>331</v>
      </c>
      <c r="D70" s="205">
        <v>3</v>
      </c>
      <c r="E70" s="208"/>
      <c r="F70" s="193"/>
      <c r="G70" s="199" t="s">
        <v>332</v>
      </c>
      <c r="H70" s="203">
        <v>3</v>
      </c>
      <c r="I70" s="167"/>
      <c r="J70" s="171"/>
      <c r="N70" s="160"/>
    </row>
    <row r="71" spans="1:14" s="163" customFormat="1" x14ac:dyDescent="0.2">
      <c r="A71" s="213"/>
      <c r="B71" s="203"/>
      <c r="C71" s="192" t="s">
        <v>333</v>
      </c>
      <c r="D71" s="205">
        <v>3</v>
      </c>
      <c r="E71" s="208"/>
      <c r="F71" s="193"/>
      <c r="G71" s="199" t="s">
        <v>334</v>
      </c>
      <c r="H71" s="203">
        <v>3</v>
      </c>
      <c r="I71" s="167"/>
      <c r="J71" s="171"/>
      <c r="N71" s="160"/>
    </row>
    <row r="72" spans="1:14" s="163" customFormat="1" x14ac:dyDescent="0.2">
      <c r="A72" s="213"/>
      <c r="B72" s="203"/>
      <c r="C72" s="204" t="s">
        <v>335</v>
      </c>
      <c r="D72" s="205">
        <v>2</v>
      </c>
      <c r="E72" s="208"/>
      <c r="F72" s="193"/>
      <c r="G72" s="199" t="s">
        <v>336</v>
      </c>
      <c r="H72" s="203">
        <v>3</v>
      </c>
      <c r="I72" s="167"/>
      <c r="J72" s="171"/>
      <c r="N72" s="160"/>
    </row>
    <row r="73" spans="1:14" s="163" customFormat="1" x14ac:dyDescent="0.2">
      <c r="A73" s="213"/>
      <c r="B73" s="203"/>
      <c r="C73" s="192" t="s">
        <v>337</v>
      </c>
      <c r="D73" s="205">
        <v>3</v>
      </c>
      <c r="E73" s="208"/>
      <c r="F73" s="193"/>
      <c r="G73" s="199" t="s">
        <v>338</v>
      </c>
      <c r="H73" s="203">
        <v>3</v>
      </c>
      <c r="I73" s="167"/>
      <c r="J73" s="171"/>
      <c r="N73" s="160"/>
    </row>
    <row r="74" spans="1:14" s="163" customFormat="1" x14ac:dyDescent="0.2">
      <c r="A74" s="213"/>
      <c r="B74" s="203"/>
      <c r="C74" s="192" t="s">
        <v>339</v>
      </c>
      <c r="D74" s="205">
        <v>3</v>
      </c>
      <c r="E74" s="208"/>
      <c r="F74" s="193"/>
      <c r="G74" s="199" t="s">
        <v>340</v>
      </c>
      <c r="H74" s="203">
        <v>3</v>
      </c>
      <c r="I74" s="168"/>
      <c r="J74" s="171"/>
      <c r="N74" s="160"/>
    </row>
    <row r="75" spans="1:14" s="163" customFormat="1" x14ac:dyDescent="0.2">
      <c r="A75" s="213"/>
      <c r="B75" s="203"/>
      <c r="C75" s="192" t="s">
        <v>341</v>
      </c>
      <c r="D75" s="205">
        <v>3</v>
      </c>
      <c r="E75" s="208"/>
      <c r="F75" s="193"/>
      <c r="G75" s="200" t="s">
        <v>165</v>
      </c>
      <c r="H75" s="203">
        <v>2</v>
      </c>
      <c r="I75" s="167"/>
      <c r="J75" s="171"/>
      <c r="N75" s="160"/>
    </row>
    <row r="76" spans="1:14" s="163" customFormat="1" x14ac:dyDescent="0.2">
      <c r="A76" s="213"/>
      <c r="B76" s="203"/>
      <c r="C76" s="206" t="s">
        <v>342</v>
      </c>
      <c r="D76" s="207">
        <v>2</v>
      </c>
      <c r="E76" s="208"/>
      <c r="F76" s="193"/>
      <c r="G76" s="199" t="s">
        <v>343</v>
      </c>
      <c r="H76" s="203">
        <v>3</v>
      </c>
      <c r="I76" s="167"/>
      <c r="J76" s="171"/>
      <c r="N76" s="160"/>
    </row>
    <row r="77" spans="1:14" s="163" customFormat="1" x14ac:dyDescent="0.2">
      <c r="A77" s="213"/>
      <c r="B77" s="203"/>
      <c r="C77" s="210"/>
      <c r="D77" s="210"/>
      <c r="E77" s="208"/>
      <c r="F77" s="193"/>
      <c r="G77" s="199" t="s">
        <v>344</v>
      </c>
      <c r="H77" s="203">
        <v>3</v>
      </c>
      <c r="I77" s="167"/>
      <c r="J77" s="171"/>
      <c r="N77" s="160"/>
    </row>
    <row r="78" spans="1:14" s="163" customFormat="1" x14ac:dyDescent="0.2">
      <c r="A78" s="213"/>
      <c r="B78" s="203"/>
      <c r="C78" s="203"/>
      <c r="D78" s="203"/>
      <c r="E78" s="208"/>
      <c r="F78" s="193"/>
      <c r="G78" s="199" t="s">
        <v>345</v>
      </c>
      <c r="H78" s="203">
        <v>3</v>
      </c>
      <c r="I78" s="167"/>
      <c r="J78" s="171"/>
      <c r="N78" s="160"/>
    </row>
    <row r="79" spans="1:14" s="163" customFormat="1" x14ac:dyDescent="0.2">
      <c r="A79" s="213"/>
      <c r="B79" s="203"/>
      <c r="C79" s="203"/>
      <c r="D79" s="203"/>
      <c r="E79" s="214"/>
      <c r="F79" s="203"/>
      <c r="G79" s="199" t="s">
        <v>346</v>
      </c>
      <c r="H79" s="203">
        <v>3</v>
      </c>
      <c r="I79" s="167"/>
      <c r="J79" s="171"/>
      <c r="N79" s="160"/>
    </row>
    <row r="80" spans="1:14" s="163" customFormat="1" x14ac:dyDescent="0.2">
      <c r="A80" s="213"/>
      <c r="B80" s="203"/>
      <c r="C80" s="203"/>
      <c r="D80" s="203"/>
      <c r="E80" s="214"/>
      <c r="F80" s="203"/>
      <c r="G80" s="199" t="s">
        <v>347</v>
      </c>
      <c r="H80" s="203">
        <v>3</v>
      </c>
      <c r="I80" s="168"/>
      <c r="J80" s="171"/>
      <c r="N80" s="160"/>
    </row>
    <row r="81" spans="1:14" s="163" customFormat="1" x14ac:dyDescent="0.2">
      <c r="A81" s="213"/>
      <c r="B81" s="203"/>
      <c r="C81" s="203"/>
      <c r="D81" s="203"/>
      <c r="E81" s="214"/>
      <c r="F81" s="203"/>
      <c r="G81" s="199" t="s">
        <v>348</v>
      </c>
      <c r="H81" s="203">
        <v>3</v>
      </c>
      <c r="I81" s="167"/>
      <c r="J81" s="171"/>
      <c r="N81" s="160"/>
    </row>
    <row r="82" spans="1:14" s="163" customFormat="1" x14ac:dyDescent="0.2">
      <c r="A82" s="213"/>
      <c r="B82" s="203"/>
      <c r="C82" s="203"/>
      <c r="D82" s="203"/>
      <c r="E82" s="214"/>
      <c r="F82" s="203"/>
      <c r="G82" s="202" t="s">
        <v>349</v>
      </c>
      <c r="H82" s="203">
        <v>1</v>
      </c>
      <c r="I82" s="167"/>
      <c r="J82" s="171"/>
      <c r="N82" s="160"/>
    </row>
    <row r="83" spans="1:14" s="163" customFormat="1" x14ac:dyDescent="0.2">
      <c r="A83" s="213"/>
      <c r="B83" s="203"/>
      <c r="C83" s="203"/>
      <c r="D83" s="203"/>
      <c r="E83" s="214"/>
      <c r="F83" s="203"/>
      <c r="G83" s="200" t="s">
        <v>350</v>
      </c>
      <c r="H83" s="203">
        <v>2</v>
      </c>
      <c r="I83" s="167"/>
      <c r="J83" s="171"/>
      <c r="N83" s="160"/>
    </row>
    <row r="84" spans="1:14" s="163" customFormat="1" x14ac:dyDescent="0.2">
      <c r="A84" s="213"/>
      <c r="B84" s="203"/>
      <c r="C84" s="203"/>
      <c r="D84" s="203"/>
      <c r="E84" s="214"/>
      <c r="F84" s="203"/>
      <c r="G84" s="199" t="s">
        <v>351</v>
      </c>
      <c r="H84" s="203">
        <v>3</v>
      </c>
      <c r="I84" s="167"/>
      <c r="J84" s="171"/>
      <c r="N84" s="160"/>
    </row>
    <row r="85" spans="1:14" s="163" customFormat="1" x14ac:dyDescent="0.2">
      <c r="A85" s="213"/>
      <c r="B85" s="203"/>
      <c r="C85" s="203"/>
      <c r="D85" s="203"/>
      <c r="E85" s="214"/>
      <c r="F85" s="203"/>
      <c r="G85" s="199" t="s">
        <v>352</v>
      </c>
      <c r="H85" s="203">
        <v>3</v>
      </c>
      <c r="I85" s="167"/>
      <c r="J85" s="171"/>
      <c r="N85" s="160"/>
    </row>
    <row r="86" spans="1:14" s="163" customFormat="1" x14ac:dyDescent="0.2">
      <c r="A86" s="213"/>
      <c r="B86" s="203"/>
      <c r="C86" s="203"/>
      <c r="D86" s="203"/>
      <c r="E86" s="214"/>
      <c r="F86" s="203"/>
      <c r="G86" s="199" t="s">
        <v>353</v>
      </c>
      <c r="H86" s="203">
        <v>3</v>
      </c>
      <c r="I86" s="167"/>
      <c r="J86" s="171"/>
      <c r="N86" s="160"/>
    </row>
    <row r="87" spans="1:14" s="163" customFormat="1" x14ac:dyDescent="0.2">
      <c r="A87" s="213"/>
      <c r="B87" s="203"/>
      <c r="C87" s="203"/>
      <c r="D87" s="203"/>
      <c r="E87" s="214"/>
      <c r="F87" s="203"/>
      <c r="G87" s="200" t="s">
        <v>354</v>
      </c>
      <c r="H87" s="203">
        <v>2</v>
      </c>
      <c r="I87" s="167"/>
      <c r="J87" s="171"/>
      <c r="N87" s="160"/>
    </row>
    <row r="88" spans="1:14" s="163" customFormat="1" x14ac:dyDescent="0.2">
      <c r="A88" s="213"/>
      <c r="B88" s="203"/>
      <c r="C88" s="203"/>
      <c r="D88" s="203"/>
      <c r="E88" s="214"/>
      <c r="F88" s="203"/>
      <c r="G88" s="199" t="s">
        <v>355</v>
      </c>
      <c r="H88" s="203">
        <v>3</v>
      </c>
      <c r="I88" s="168"/>
      <c r="J88" s="171"/>
      <c r="N88" s="160"/>
    </row>
    <row r="89" spans="1:14" s="163" customFormat="1" x14ac:dyDescent="0.2">
      <c r="A89" s="213"/>
      <c r="B89" s="203"/>
      <c r="C89" s="203"/>
      <c r="D89" s="203"/>
      <c r="E89" s="214"/>
      <c r="F89" s="203"/>
      <c r="G89" s="199" t="s">
        <v>356</v>
      </c>
      <c r="H89" s="203">
        <v>3</v>
      </c>
      <c r="I89" s="167"/>
      <c r="J89" s="171"/>
      <c r="N89" s="160"/>
    </row>
    <row r="90" spans="1:14" s="163" customFormat="1" x14ac:dyDescent="0.2">
      <c r="A90" s="213"/>
      <c r="B90" s="203"/>
      <c r="C90" s="203"/>
      <c r="D90" s="203"/>
      <c r="E90" s="214"/>
      <c r="F90" s="203"/>
      <c r="G90" s="199" t="s">
        <v>357</v>
      </c>
      <c r="H90" s="203">
        <v>3</v>
      </c>
      <c r="I90" s="167"/>
      <c r="J90" s="171"/>
      <c r="N90" s="160"/>
    </row>
    <row r="91" spans="1:14" s="163" customFormat="1" x14ac:dyDescent="0.2">
      <c r="A91" s="213"/>
      <c r="B91" s="203"/>
      <c r="C91" s="203"/>
      <c r="D91" s="203"/>
      <c r="E91" s="214"/>
      <c r="F91" s="203"/>
      <c r="G91" s="199" t="s">
        <v>358</v>
      </c>
      <c r="H91" s="203">
        <v>3</v>
      </c>
      <c r="I91" s="167"/>
      <c r="J91" s="171"/>
      <c r="N91" s="160"/>
    </row>
    <row r="92" spans="1:14" s="163" customFormat="1" x14ac:dyDescent="0.2">
      <c r="A92" s="213"/>
      <c r="B92" s="203"/>
      <c r="C92" s="203"/>
      <c r="D92" s="203"/>
      <c r="E92" s="214"/>
      <c r="F92" s="203"/>
      <c r="G92" s="200" t="s">
        <v>359</v>
      </c>
      <c r="H92" s="203">
        <v>2</v>
      </c>
      <c r="I92" s="168"/>
      <c r="J92" s="171"/>
      <c r="N92" s="160"/>
    </row>
    <row r="93" spans="1:14" s="163" customFormat="1" x14ac:dyDescent="0.2">
      <c r="A93" s="213"/>
      <c r="B93" s="203"/>
      <c r="C93" s="203"/>
      <c r="D93" s="203"/>
      <c r="E93" s="214"/>
      <c r="F93" s="203"/>
      <c r="G93" s="199" t="s">
        <v>360</v>
      </c>
      <c r="H93" s="203">
        <v>3</v>
      </c>
      <c r="I93" s="167"/>
      <c r="J93" s="171"/>
      <c r="N93" s="160"/>
    </row>
    <row r="94" spans="1:14" s="163" customFormat="1" x14ac:dyDescent="0.2">
      <c r="A94" s="213"/>
      <c r="B94" s="203"/>
      <c r="C94" s="203"/>
      <c r="D94" s="203"/>
      <c r="E94" s="214"/>
      <c r="F94" s="203"/>
      <c r="G94" s="199" t="s">
        <v>361</v>
      </c>
      <c r="H94" s="215">
        <v>3</v>
      </c>
      <c r="N94" s="160"/>
    </row>
    <row r="95" spans="1:14" s="163" customFormat="1" x14ac:dyDescent="0.2">
      <c r="A95" s="213"/>
      <c r="B95" s="203"/>
      <c r="C95" s="203"/>
      <c r="D95" s="203"/>
      <c r="E95" s="214"/>
      <c r="F95" s="203"/>
      <c r="G95" s="202" t="s">
        <v>362</v>
      </c>
      <c r="H95" s="215">
        <v>1</v>
      </c>
      <c r="N95" s="160"/>
    </row>
    <row r="96" spans="1:14" s="163" customFormat="1" x14ac:dyDescent="0.2">
      <c r="A96" s="213"/>
      <c r="B96" s="203"/>
      <c r="C96" s="203"/>
      <c r="D96" s="203"/>
      <c r="E96" s="214"/>
      <c r="F96" s="203"/>
      <c r="G96" s="200" t="s">
        <v>363</v>
      </c>
      <c r="H96" s="215">
        <v>2</v>
      </c>
      <c r="N96" s="160"/>
    </row>
    <row r="97" spans="1:14" s="163" customFormat="1" x14ac:dyDescent="0.2">
      <c r="A97" s="213"/>
      <c r="B97" s="203"/>
      <c r="C97" s="203"/>
      <c r="D97" s="203"/>
      <c r="E97" s="214"/>
      <c r="F97" s="203"/>
      <c r="G97" s="199" t="s">
        <v>364</v>
      </c>
      <c r="H97" s="215">
        <v>3</v>
      </c>
      <c r="I97" s="172"/>
      <c r="J97" s="171"/>
      <c r="N97" s="160"/>
    </row>
    <row r="98" spans="1:14" s="163" customFormat="1" x14ac:dyDescent="0.2">
      <c r="A98" s="213"/>
      <c r="B98" s="203"/>
      <c r="C98" s="203"/>
      <c r="D98" s="203"/>
      <c r="E98" s="214"/>
      <c r="F98" s="203"/>
      <c r="G98" s="199" t="s">
        <v>365</v>
      </c>
      <c r="H98" s="215">
        <v>3</v>
      </c>
      <c r="I98" s="172"/>
      <c r="J98" s="171"/>
      <c r="N98" s="160"/>
    </row>
    <row r="99" spans="1:14" s="163" customFormat="1" x14ac:dyDescent="0.2">
      <c r="A99" s="213"/>
      <c r="B99" s="203"/>
      <c r="C99" s="203"/>
      <c r="D99" s="203"/>
      <c r="E99" s="214"/>
      <c r="F99" s="203"/>
      <c r="G99" s="199" t="s">
        <v>366</v>
      </c>
      <c r="H99" s="215">
        <v>3</v>
      </c>
      <c r="I99" s="172"/>
      <c r="J99" s="171"/>
      <c r="N99" s="160"/>
    </row>
    <row r="100" spans="1:14" s="163" customFormat="1" x14ac:dyDescent="0.2">
      <c r="A100" s="213"/>
      <c r="B100" s="203"/>
      <c r="C100" s="203"/>
      <c r="D100" s="203"/>
      <c r="E100" s="214"/>
      <c r="F100" s="203"/>
      <c r="G100" s="199" t="s">
        <v>367</v>
      </c>
      <c r="H100" s="215">
        <v>3</v>
      </c>
      <c r="I100" s="172"/>
      <c r="J100" s="171"/>
      <c r="N100" s="160"/>
    </row>
    <row r="101" spans="1:14" s="163" customFormat="1" x14ac:dyDescent="0.2">
      <c r="A101" s="213"/>
      <c r="B101" s="203"/>
      <c r="C101" s="203"/>
      <c r="D101" s="203"/>
      <c r="E101" s="214"/>
      <c r="F101" s="203"/>
      <c r="G101" s="199" t="s">
        <v>368</v>
      </c>
      <c r="H101" s="215">
        <v>3</v>
      </c>
      <c r="I101" s="172"/>
      <c r="J101" s="171"/>
      <c r="N101" s="160"/>
    </row>
    <row r="102" spans="1:14" s="163" customFormat="1" x14ac:dyDescent="0.2">
      <c r="A102" s="213"/>
      <c r="B102" s="203"/>
      <c r="C102" s="203"/>
      <c r="D102" s="203"/>
      <c r="E102" s="214"/>
      <c r="F102" s="203"/>
      <c r="G102" s="199" t="s">
        <v>369</v>
      </c>
      <c r="H102" s="215">
        <v>3</v>
      </c>
      <c r="I102" s="172"/>
      <c r="J102" s="171"/>
      <c r="N102" s="160"/>
    </row>
    <row r="103" spans="1:14" s="163" customFormat="1" x14ac:dyDescent="0.2">
      <c r="A103" s="213"/>
      <c r="B103" s="203"/>
      <c r="C103" s="210"/>
      <c r="D103" s="210"/>
      <c r="E103" s="214"/>
      <c r="F103" s="203"/>
      <c r="G103" s="216" t="s">
        <v>370</v>
      </c>
      <c r="H103" s="215">
        <v>2</v>
      </c>
      <c r="I103" s="172"/>
      <c r="J103" s="171"/>
      <c r="N103" s="160"/>
    </row>
    <row r="104" spans="1:14" s="163" customFormat="1" x14ac:dyDescent="0.2">
      <c r="A104" s="213"/>
      <c r="B104" s="203"/>
      <c r="C104" s="210"/>
      <c r="D104" s="210"/>
      <c r="E104" s="209"/>
      <c r="F104" s="210"/>
      <c r="G104" s="217" t="s">
        <v>371</v>
      </c>
      <c r="H104" s="215">
        <v>3</v>
      </c>
      <c r="N104" s="160"/>
    </row>
    <row r="105" spans="1:14" s="163" customFormat="1" x14ac:dyDescent="0.2">
      <c r="A105" s="213"/>
      <c r="B105" s="203"/>
      <c r="C105" s="210"/>
      <c r="D105" s="210"/>
      <c r="E105" s="209"/>
      <c r="F105" s="210"/>
      <c r="G105" s="217" t="s">
        <v>372</v>
      </c>
      <c r="H105" s="215">
        <v>3</v>
      </c>
      <c r="N105" s="160"/>
    </row>
    <row r="106" spans="1:14" s="163" customFormat="1" x14ac:dyDescent="0.2">
      <c r="A106" s="210"/>
      <c r="B106" s="210"/>
      <c r="C106" s="210"/>
      <c r="D106" s="210"/>
      <c r="E106" s="209"/>
      <c r="F106" s="210"/>
      <c r="G106" s="216" t="s">
        <v>373</v>
      </c>
      <c r="H106" s="215">
        <v>2</v>
      </c>
      <c r="N106" s="160"/>
    </row>
    <row r="107" spans="1:14" s="163" customFormat="1" x14ac:dyDescent="0.2">
      <c r="A107" s="210"/>
      <c r="B107" s="210"/>
      <c r="C107" s="210"/>
      <c r="D107" s="210"/>
      <c r="E107" s="209"/>
      <c r="F107" s="210"/>
      <c r="G107" s="217" t="s">
        <v>374</v>
      </c>
      <c r="H107" s="215">
        <v>3</v>
      </c>
      <c r="N107" s="160"/>
    </row>
    <row r="108" spans="1:14" s="163" customFormat="1" x14ac:dyDescent="0.2">
      <c r="A108" s="210"/>
      <c r="B108" s="210"/>
      <c r="C108" s="210"/>
      <c r="D108" s="210"/>
      <c r="E108" s="209"/>
      <c r="F108" s="210"/>
      <c r="G108" s="217" t="s">
        <v>375</v>
      </c>
      <c r="H108" s="215">
        <v>3</v>
      </c>
      <c r="N108" s="160"/>
    </row>
    <row r="109" spans="1:14" s="163" customFormat="1" x14ac:dyDescent="0.2">
      <c r="A109" s="210"/>
      <c r="B109" s="210"/>
      <c r="C109" s="210"/>
      <c r="D109" s="210"/>
      <c r="E109" s="209"/>
      <c r="F109" s="210"/>
      <c r="G109" s="217" t="s">
        <v>376</v>
      </c>
      <c r="H109" s="215">
        <v>3</v>
      </c>
      <c r="N109" s="160"/>
    </row>
    <row r="110" spans="1:14" s="163" customFormat="1" x14ac:dyDescent="0.2">
      <c r="A110" s="210"/>
      <c r="B110" s="210"/>
      <c r="C110" s="218"/>
      <c r="D110" s="218"/>
      <c r="E110" s="209"/>
      <c r="F110" s="210"/>
      <c r="G110" s="217" t="s">
        <v>377</v>
      </c>
      <c r="H110" s="215">
        <v>3</v>
      </c>
      <c r="N110" s="160"/>
    </row>
    <row r="111" spans="1:14" x14ac:dyDescent="0.2">
      <c r="A111" s="210"/>
      <c r="B111" s="210"/>
      <c r="C111" s="218"/>
      <c r="D111" s="218"/>
      <c r="E111" s="219"/>
      <c r="F111" s="218"/>
      <c r="G111" s="220" t="s">
        <v>378</v>
      </c>
      <c r="H111" s="221">
        <v>2</v>
      </c>
    </row>
    <row r="112" spans="1:14" ht="13.5" x14ac:dyDescent="0.25">
      <c r="A112" s="163"/>
      <c r="B112" s="163"/>
      <c r="G112" s="175"/>
    </row>
    <row r="113" spans="7:7" ht="13.5" x14ac:dyDescent="0.25">
      <c r="G113" s="175"/>
    </row>
    <row r="114" spans="7:7" ht="13.5" x14ac:dyDescent="0.25">
      <c r="G114" s="175"/>
    </row>
    <row r="115" spans="7:7" ht="13.5" x14ac:dyDescent="0.25">
      <c r="G115" s="175"/>
    </row>
    <row r="116" spans="7:7" ht="13.5" x14ac:dyDescent="0.25">
      <c r="G116" s="175"/>
    </row>
  </sheetData>
  <sheetProtection algorithmName="SHA-512" hashValue="eU/q+t7mMNKAKgSyCw9LHuiiRYGmnZ9fbP9ptkP/wo5YzSaxI7NGo7z0+ieDtxACEtXZDiJb1h1A2F+ljNYjlw==" saltValue="Pu4UO/gOHlg0r3x0fyMa0Q==" spinCount="100000" sheet="1" objects="1" scenarios="1"/>
  <mergeCells count="7">
    <mergeCell ref="M1:N1"/>
    <mergeCell ref="A1:B1"/>
    <mergeCell ref="C1:D1"/>
    <mergeCell ref="E1:F1"/>
    <mergeCell ref="G1:H1"/>
    <mergeCell ref="I1:J1"/>
    <mergeCell ref="K1:L1"/>
  </mergeCells>
  <pageMargins left="0.78740157499999996" right="0.78740157499999996" top="0.984251969" bottom="0.984251969" header="0.5" footer="0.5"/>
  <pageSetup paperSize="9" scale="55"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H7"/>
  <sheetViews>
    <sheetView workbookViewId="0">
      <selection activeCell="G11" sqref="G11"/>
    </sheetView>
  </sheetViews>
  <sheetFormatPr baseColWidth="10" defaultColWidth="8.85546875" defaultRowHeight="12.75" x14ac:dyDescent="0.2"/>
  <cols>
    <col min="1" max="1" width="7.5703125" style="1" bestFit="1" customWidth="1"/>
    <col min="2" max="5" width="13.42578125" style="1" customWidth="1"/>
    <col min="6" max="6" width="12.140625" style="1" customWidth="1"/>
    <col min="7" max="7" width="33.140625" style="1" customWidth="1"/>
    <col min="8" max="8" width="13.28515625" style="1" bestFit="1" customWidth="1"/>
    <col min="9" max="16384" width="8.85546875" style="1"/>
  </cols>
  <sheetData>
    <row r="1" spans="1:8" s="2" customFormat="1" ht="15" x14ac:dyDescent="0.25">
      <c r="A1" s="2" t="s">
        <v>74</v>
      </c>
      <c r="B1" s="2" t="s">
        <v>75</v>
      </c>
      <c r="C1" s="2" t="s">
        <v>379</v>
      </c>
      <c r="D1" s="2" t="s">
        <v>380</v>
      </c>
      <c r="E1" s="2" t="s">
        <v>381</v>
      </c>
      <c r="F1" s="2" t="s">
        <v>82</v>
      </c>
      <c r="G1" s="2" t="s">
        <v>85</v>
      </c>
      <c r="H1" s="2" t="s">
        <v>91</v>
      </c>
    </row>
    <row r="2" spans="1:8" x14ac:dyDescent="0.2">
      <c r="A2" s="1" t="s">
        <v>70</v>
      </c>
      <c r="B2" s="1" t="s">
        <v>76</v>
      </c>
      <c r="C2" s="1" t="s">
        <v>76</v>
      </c>
      <c r="D2" s="1" t="s">
        <v>78</v>
      </c>
      <c r="E2" s="1" t="s">
        <v>81</v>
      </c>
      <c r="F2" s="1" t="s">
        <v>83</v>
      </c>
      <c r="G2" s="1" t="s">
        <v>13</v>
      </c>
      <c r="H2" s="1" t="s">
        <v>86</v>
      </c>
    </row>
    <row r="3" spans="1:8" x14ac:dyDescent="0.2">
      <c r="A3" s="1" t="s">
        <v>71</v>
      </c>
      <c r="B3" s="1" t="s">
        <v>77</v>
      </c>
      <c r="C3" s="1" t="s">
        <v>77</v>
      </c>
      <c r="D3" s="1" t="s">
        <v>80</v>
      </c>
      <c r="F3" s="1" t="s">
        <v>84</v>
      </c>
      <c r="G3" s="1" t="s">
        <v>15</v>
      </c>
      <c r="H3" s="1" t="s">
        <v>87</v>
      </c>
    </row>
    <row r="4" spans="1:8" x14ac:dyDescent="0.2">
      <c r="A4" s="1" t="s">
        <v>73</v>
      </c>
      <c r="B4" s="1" t="s">
        <v>78</v>
      </c>
      <c r="C4" s="1" t="s">
        <v>79</v>
      </c>
      <c r="G4" s="1" t="s">
        <v>16</v>
      </c>
    </row>
    <row r="5" spans="1:8" x14ac:dyDescent="0.2">
      <c r="B5" s="1" t="s">
        <v>79</v>
      </c>
    </row>
    <row r="6" spans="1:8" x14ac:dyDescent="0.2">
      <c r="B6" s="1" t="s">
        <v>80</v>
      </c>
    </row>
    <row r="7" spans="1:8" x14ac:dyDescent="0.2">
      <c r="B7" s="1" t="s">
        <v>81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Aker BP Base Document" ma:contentTypeID="0x0101008054F9C1031C40AE8834E8B9ECDBC59C00B2E4D0DFE846404EB81A668436F00BCD" ma:contentTypeVersion="33" ma:contentTypeDescription="" ma:contentTypeScope="" ma:versionID="caa7cddd64a57a443bb223929e799f67">
  <xsd:schema xmlns:xsd="http://www.w3.org/2001/XMLSchema" xmlns:xs="http://www.w3.org/2001/XMLSchema" xmlns:p="http://schemas.microsoft.com/office/2006/metadata/properties" xmlns:ns2="4299079d-07be-48bb-be58-3ae8787f8b19" xmlns:ns3="44ca389c-5fd4-4f3f-972c-7958c65b482e" xmlns:ns4="824feccc-9b5d-4968-8ac9-973bac19c5a6" targetNamespace="http://schemas.microsoft.com/office/2006/metadata/properties" ma:root="true" ma:fieldsID="917970a49b98195068f20d0193618d30" ns2:_="" ns3:_="" ns4:_="">
    <xsd:import namespace="4299079d-07be-48bb-be58-3ae8787f8b19"/>
    <xsd:import namespace="44ca389c-5fd4-4f3f-972c-7958c65b482e"/>
    <xsd:import namespace="824feccc-9b5d-4968-8ac9-973bac19c5a6"/>
    <xsd:element name="properties">
      <xsd:complexType>
        <xsd:sequence>
          <xsd:element name="documentManagement">
            <xsd:complexType>
              <xsd:all>
                <xsd:element ref="ns2:abpBusinessCritical" minOccurs="0"/>
                <xsd:element ref="ns2:abpSecurityClassification" minOccurs="0"/>
                <xsd:element ref="ns3:j5418451cde94f2db2558e0c463cda16" minOccurs="0"/>
                <xsd:element ref="ns3:TaxCatchAll" minOccurs="0"/>
                <xsd:element ref="ns3:TaxCatchAllLabel" minOccurs="0"/>
                <xsd:element ref="ns3:h802de26a5e94f29a2604340c0d004b1" minOccurs="0"/>
                <xsd:element ref="ns3:d72bc6b00f18479187ec96359e264067" minOccurs="0"/>
                <xsd:element ref="ns3:d94ddb91232d40388afe87d80f0d9942" minOccurs="0"/>
                <xsd:element ref="ns3:lffd335fcf724b1b81a2a0c53118a731" minOccurs="0"/>
                <xsd:element ref="ns2:abpContentOwner" minOccurs="0"/>
                <xsd:element ref="ns2:abpCompany" minOccurs="0"/>
                <xsd:element ref="ns3:o52df9db66344e11aa7699e85217081a" minOccurs="0"/>
                <xsd:element ref="ns3:d81952e9a41a43ff87872a97ed79df97" minOccurs="0"/>
                <xsd:element ref="ns3:Committee" minOccurs="0"/>
                <xsd:element ref="ns3:c63940567d3d4684989205606da07bf8" minOccurs="0"/>
                <xsd:element ref="ns3:Milestone" minOccurs="0"/>
                <xsd:element ref="ns3:TaxKeywordTaxHTField" minOccurs="0"/>
                <xsd:element ref="ns4:MediaServiceMetadata" minOccurs="0"/>
                <xsd:element ref="ns4:MediaServiceFastMetadata" minOccurs="0"/>
                <xsd:element ref="ns3:idf5352ea54f4766a08b3b976f218327" minOccurs="0"/>
                <xsd:element ref="ns3:i1c239b493c44e02acb966f0563e7635" minOccurs="0"/>
                <xsd:element ref="ns4:MediaServiceAutoKeyPoints" minOccurs="0"/>
                <xsd:element ref="ns4:MediaServiceKeyPoints" minOccurs="0"/>
                <xsd:element ref="ns4:MediaServiceAutoTags" minOccurs="0"/>
                <xsd:element ref="ns4:MediaServiceGenerationTime" minOccurs="0"/>
                <xsd:element ref="ns4:MediaServiceEventHashCode" minOccurs="0"/>
                <xsd:element ref="ns4:MediaServiceOCR" minOccurs="0"/>
                <xsd:element ref="ns3:SharedWithUsers" minOccurs="0"/>
                <xsd:element ref="ns3:SharedWithDetails" minOccurs="0"/>
                <xsd:element ref="ns4:MediaServiceObjectDetectorVersions" minOccurs="0"/>
                <xsd:element ref="ns4:MediaServiceSearchProperties" minOccurs="0"/>
                <xsd:element ref="ns4:lcf76f155ced4ddcb4097134ff3c332f" minOccurs="0"/>
                <xsd:element ref="ns4: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299079d-07be-48bb-be58-3ae8787f8b19" elementFormDefault="qualified">
    <xsd:import namespace="http://schemas.microsoft.com/office/2006/documentManagement/types"/>
    <xsd:import namespace="http://schemas.microsoft.com/office/infopath/2007/PartnerControls"/>
    <xsd:element name="abpBusinessCritical" ma:index="8" nillable="true" ma:displayName="Business Critical" ma:default="Not set" ma:format="Dropdown" ma:internalName="abpBusinessCritical">
      <xsd:simpleType>
        <xsd:restriction base="dms:Choice">
          <xsd:enumeration value="No"/>
          <xsd:enumeration value="Yes"/>
          <xsd:enumeration value="Not set"/>
        </xsd:restriction>
      </xsd:simpleType>
    </xsd:element>
    <xsd:element name="abpSecurityClassification" ma:index="9" nillable="true" ma:displayName="Security Classification" ma:default="Internal" ma:format="Dropdown" ma:internalName="abpSecurityClassification">
      <xsd:simpleType>
        <xsd:restriction base="dms:Choice">
          <xsd:enumeration value="Public"/>
          <xsd:enumeration value="Internal"/>
          <xsd:enumeration value="Confidential"/>
        </xsd:restriction>
      </xsd:simpleType>
    </xsd:element>
    <xsd:element name="abpContentOwner" ma:index="22" nillable="true" ma:displayName="Content Accountable" ma:internalName="abpContentOwner">
      <xsd:simpleType>
        <xsd:restriction base="dms:Text">
          <xsd:maxLength value="255"/>
        </xsd:restriction>
      </xsd:simpleType>
    </xsd:element>
    <xsd:element name="abpCompany" ma:index="23" nillable="true" ma:displayName="Company name" ma:hidden="true" ma:internalName="abpCompany"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4ca389c-5fd4-4f3f-972c-7958c65b482e" elementFormDefault="qualified">
    <xsd:import namespace="http://schemas.microsoft.com/office/2006/documentManagement/types"/>
    <xsd:import namespace="http://schemas.microsoft.com/office/infopath/2007/PartnerControls"/>
    <xsd:element name="j5418451cde94f2db2558e0c463cda16" ma:index="10" nillable="true" ma:taxonomy="true" ma:internalName="j5418451cde94f2db2558e0c463cda16" ma:taxonomyFieldName="abpArea" ma:displayName="Area" ma:fieldId="{35418451-cde9-4f2d-b255-8e0c463cda16}" ma:sspId="97a58d90-11fd-4afb-bd09-82cb22879837" ma:termSetId="1bb3f284-6528-4089-a7af-8e2a3b69e837" ma:anchorId="00000000-0000-0000-0000-000000000000" ma:open="false" ma:isKeyword="false">
      <xsd:complexType>
        <xsd:sequence>
          <xsd:element ref="pc:Terms" minOccurs="0" maxOccurs="1"/>
        </xsd:sequence>
      </xsd:complexType>
    </xsd:element>
    <xsd:element name="TaxCatchAll" ma:index="11" nillable="true" ma:displayName="Taxonomy Catch All Column" ma:hidden="true" ma:list="{b8f7df5c-064a-4458-aeff-1bca052cd75f}" ma:internalName="TaxCatchAll" ma:showField="CatchAllData" ma:web="44ca389c-5fd4-4f3f-972c-7958c65b482e">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hidden="true" ma:list="{b8f7df5c-064a-4458-aeff-1bca052cd75f}" ma:internalName="TaxCatchAllLabel" ma:readOnly="true" ma:showField="CatchAllDataLabel" ma:web="44ca389c-5fd4-4f3f-972c-7958c65b482e">
      <xsd:complexType>
        <xsd:complexContent>
          <xsd:extension base="dms:MultiChoiceLookup">
            <xsd:sequence>
              <xsd:element name="Value" type="dms:Lookup" maxOccurs="unbounded" minOccurs="0" nillable="true"/>
            </xsd:sequence>
          </xsd:extension>
        </xsd:complexContent>
      </xsd:complexType>
    </xsd:element>
    <xsd:element name="h802de26a5e94f29a2604340c0d004b1" ma:index="14" nillable="true" ma:taxonomy="true" ma:internalName="h802de26a5e94f29a2604340c0d004b1" ma:taxonomyFieldName="abpAssets" ma:displayName="Assets" ma:fieldId="{1802de26-a5e9-4f29-a260-4340c0d004b1}" ma:taxonomyMulti="true" ma:sspId="97a58d90-11fd-4afb-bd09-82cb22879837" ma:termSetId="18355003-cdcb-4953-b9ca-a6c77362a446" ma:anchorId="00000000-0000-0000-0000-000000000000" ma:open="false" ma:isKeyword="false">
      <xsd:complexType>
        <xsd:sequence>
          <xsd:element ref="pc:Terms" minOccurs="0" maxOccurs="1"/>
        </xsd:sequence>
      </xsd:complexType>
    </xsd:element>
    <xsd:element name="d72bc6b00f18479187ec96359e264067" ma:index="16" nillable="true" ma:taxonomy="true" ma:internalName="d72bc6b00f18479187ec96359e264067" ma:taxonomyFieldName="abpDocumentType" ma:displayName="Document Kind" ma:fieldId="{d72bc6b0-0f18-4791-87ec-96359e264067}" ma:taxonomyMulti="true" ma:sspId="97a58d90-11fd-4afb-bd09-82cb22879837" ma:termSetId="c83bc128-2c2b-49aa-9f5c-6f4d8be98d35" ma:anchorId="00000000-0000-0000-0000-000000000000" ma:open="false" ma:isKeyword="false">
      <xsd:complexType>
        <xsd:sequence>
          <xsd:element ref="pc:Terms" minOccurs="0" maxOccurs="1"/>
        </xsd:sequence>
      </xsd:complexType>
    </xsd:element>
    <xsd:element name="d94ddb91232d40388afe87d80f0d9942" ma:index="18" nillable="true" ma:taxonomy="true" ma:internalName="d94ddb91232d40388afe87d80f0d9942" ma:taxonomyFieldName="abpDigitalTechnology" ma:displayName="Digital Technology" ma:fieldId="{d94ddb91-232d-4038-8afe-87d80f0d9942}" ma:sspId="97a58d90-11fd-4afb-bd09-82cb22879837" ma:termSetId="6882b09e-3915-4d43-8846-4b013b071897" ma:anchorId="00000000-0000-0000-0000-000000000000" ma:open="false" ma:isKeyword="false">
      <xsd:complexType>
        <xsd:sequence>
          <xsd:element ref="pc:Terms" minOccurs="0" maxOccurs="1"/>
        </xsd:sequence>
      </xsd:complexType>
    </xsd:element>
    <xsd:element name="lffd335fcf724b1b81a2a0c53118a731" ma:index="20" nillable="true" ma:taxonomy="true" ma:internalName="lffd335fcf724b1b81a2a0c53118a731" ma:taxonomyFieldName="abpBU" ma:displayName="Business Unit" ma:readOnly="false" ma:fieldId="{5ffd335f-cf72-4b1b-81a2-a0c53118a731}" ma:sspId="97a58d90-11fd-4afb-bd09-82cb22879837" ma:termSetId="16df0e15-d175-4b32-ad4f-0a8bdbb5dddf" ma:anchorId="00000000-0000-0000-0000-000000000000" ma:open="false" ma:isKeyword="false">
      <xsd:complexType>
        <xsd:sequence>
          <xsd:element ref="pc:Terms" minOccurs="0" maxOccurs="1"/>
        </xsd:sequence>
      </xsd:complexType>
    </xsd:element>
    <xsd:element name="o52df9db66344e11aa7699e85217081a" ma:index="24" nillable="true" ma:taxonomy="true" ma:internalName="o52df9db66344e11aa7699e85217081a" ma:taxonomyFieldName="abpLicense" ma:displayName="License" ma:fieldId="{852df9db-6634-4e11-aa76-99e85217081a}" ma:sspId="97a58d90-11fd-4afb-bd09-82cb22879837" ma:termSetId="acf44ba6-37b5-4d02-b295-ed661f287c18" ma:anchorId="00000000-0000-0000-0000-000000000000" ma:open="false" ma:isKeyword="false">
      <xsd:complexType>
        <xsd:sequence>
          <xsd:element ref="pc:Terms" minOccurs="0" maxOccurs="1"/>
        </xsd:sequence>
      </xsd:complexType>
    </xsd:element>
    <xsd:element name="d81952e9a41a43ff87872a97ed79df97" ma:index="26" nillable="true" ma:taxonomy="true" ma:internalName="d81952e9a41a43ff87872a97ed79df97" ma:taxonomyFieldName="abpPeriod" ma:displayName="Period" ma:fieldId="{d81952e9-a41a-43ff-8787-2a97ed79df97}" ma:sspId="97a58d90-11fd-4afb-bd09-82cb22879837" ma:termSetId="50fff37f-ecef-4aea-bfd4-de2d9c5ef798" ma:anchorId="00000000-0000-0000-0000-000000000000" ma:open="false" ma:isKeyword="false">
      <xsd:complexType>
        <xsd:sequence>
          <xsd:element ref="pc:Terms" minOccurs="0" maxOccurs="1"/>
        </xsd:sequence>
      </xsd:complexType>
    </xsd:element>
    <xsd:element name="Committee" ma:index="28" nillable="true" ma:displayName="Committee" ma:format="Dropdown" ma:internalName="Committee">
      <xsd:simpleType>
        <xsd:restriction base="dms:Choice">
          <xsd:enumeration value="MC"/>
          <xsd:enumeration value="EC"/>
          <xsd:enumeration value="RC"/>
          <xsd:enumeration value="TC"/>
          <xsd:enumeration value="AC"/>
          <xsd:enumeration value="CC"/>
        </xsd:restriction>
      </xsd:simpleType>
    </xsd:element>
    <xsd:element name="c63940567d3d4684989205606da07bf8" ma:index="29" nillable="true" ma:taxonomy="true" ma:internalName="c63940567d3d4684989205606da07bf8" ma:taxonomyFieldName="abpLicensee" ma:displayName="Licensee" ma:fieldId="{c6394056-7d3d-4684-9892-05606da07bf8}" ma:sspId="97a58d90-11fd-4afb-bd09-82cb22879837" ma:termSetId="a5ead51b-666f-4803-a31d-064f2694b964" ma:anchorId="00000000-0000-0000-0000-000000000000" ma:open="false" ma:isKeyword="false">
      <xsd:complexType>
        <xsd:sequence>
          <xsd:element ref="pc:Terms" minOccurs="0" maxOccurs="1"/>
        </xsd:sequence>
      </xsd:complexType>
    </xsd:element>
    <xsd:element name="Milestone" ma:index="31" nillable="true" ma:displayName="Milestone" ma:format="Dropdown" ma:internalName="Milestone">
      <xsd:simpleType>
        <xsd:restriction base="dms:Choice">
          <xsd:enumeration value="QA/QC"/>
          <xsd:enumeration value="AMT"/>
          <xsd:enumeration value="EMT"/>
          <xsd:enumeration value="BoD"/>
          <xsd:enumeration value="DoD"/>
          <xsd:enumeration value="DG0"/>
          <xsd:enumeration value="DG1 (BOK)"/>
          <xsd:enumeration value="DG2 (BOV)"/>
          <xsd:enumeration value="DG3 (PDO)"/>
        </xsd:restriction>
      </xsd:simpleType>
    </xsd:element>
    <xsd:element name="TaxKeywordTaxHTField" ma:index="32" nillable="true" ma:taxonomy="true" ma:internalName="TaxKeywordTaxHTField" ma:taxonomyFieldName="TaxKeyword" ma:displayName="Enterprise Keywords" ma:fieldId="{23f27201-bee3-471e-b2e7-b64fd8b7ca38}" ma:taxonomyMulti="true" ma:sspId="97a58d90-11fd-4afb-bd09-82cb22879837" ma:termSetId="00000000-0000-0000-0000-000000000000" ma:anchorId="00000000-0000-0000-0000-000000000000" ma:open="true" ma:isKeyword="true">
      <xsd:complexType>
        <xsd:sequence>
          <xsd:element ref="pc:Terms" minOccurs="0" maxOccurs="1"/>
        </xsd:sequence>
      </xsd:complexType>
    </xsd:element>
    <xsd:element name="idf5352ea54f4766a08b3b976f218327" ma:index="36" nillable="true" ma:taxonomy="true" ma:internalName="idf5352ea54f4766a08b3b976f218327" ma:taxonomyFieldName="abpOfficialStorage" ma:displayName="Official Storage" ma:fieldId="{2df5352e-a54f-4766-a08b-3b976f218327}" ma:sspId="97a58d90-11fd-4afb-bd09-82cb22879837" ma:termSetId="62f562d9-da1c-49c3-beef-9d4b1f81cbd4" ma:anchorId="00000000-0000-0000-0000-000000000000" ma:open="false" ma:isKeyword="false">
      <xsd:complexType>
        <xsd:sequence>
          <xsd:element ref="pc:Terms" minOccurs="0" maxOccurs="1"/>
        </xsd:sequence>
      </xsd:complexType>
    </xsd:element>
    <xsd:element name="i1c239b493c44e02acb966f0563e7635" ma:index="38" nillable="true" ma:taxonomy="true" ma:internalName="i1c239b493c44e02acb966f0563e7635" ma:taxonomyFieldName="abpSubjectArea" ma:displayName="Subject Area" ma:fieldId="{21c239b4-93c4-4e02-acb9-66f0563e7635}" ma:taxonomyMulti="true" ma:sspId="97a58d90-11fd-4afb-bd09-82cb22879837" ma:termSetId="a9a60e0a-b09d-4c2e-a33a-e4f1127c2896" ma:anchorId="00000000-0000-0000-0000-000000000000" ma:open="false" ma:isKeyword="false">
      <xsd:complexType>
        <xsd:sequence>
          <xsd:element ref="pc:Terms" minOccurs="0" maxOccurs="1"/>
        </xsd:sequence>
      </xsd:complexType>
    </xsd:element>
    <xsd:element name="SharedWithUsers" ma:index="4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47"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24feccc-9b5d-4968-8ac9-973bac19c5a6" elementFormDefault="qualified">
    <xsd:import namespace="http://schemas.microsoft.com/office/2006/documentManagement/types"/>
    <xsd:import namespace="http://schemas.microsoft.com/office/infopath/2007/PartnerControls"/>
    <xsd:element name="MediaServiceMetadata" ma:index="34" nillable="true" ma:displayName="MediaServiceMetadata" ma:hidden="true" ma:internalName="MediaServiceMetadata" ma:readOnly="true">
      <xsd:simpleType>
        <xsd:restriction base="dms:Note"/>
      </xsd:simpleType>
    </xsd:element>
    <xsd:element name="MediaServiceFastMetadata" ma:index="35" nillable="true" ma:displayName="MediaServiceFastMetadata" ma:hidden="true" ma:internalName="MediaServiceFastMetadata" ma:readOnly="true">
      <xsd:simpleType>
        <xsd:restriction base="dms:Note"/>
      </xsd:simpleType>
    </xsd:element>
    <xsd:element name="MediaServiceAutoKeyPoints" ma:index="40" nillable="true" ma:displayName="MediaServiceAutoKeyPoints" ma:hidden="true" ma:internalName="MediaServiceAutoKeyPoints" ma:readOnly="true">
      <xsd:simpleType>
        <xsd:restriction base="dms:Note"/>
      </xsd:simpleType>
    </xsd:element>
    <xsd:element name="MediaServiceKeyPoints" ma:index="41" nillable="true" ma:displayName="KeyPoints" ma:internalName="MediaServiceKeyPoints" ma:readOnly="true">
      <xsd:simpleType>
        <xsd:restriction base="dms:Note">
          <xsd:maxLength value="255"/>
        </xsd:restriction>
      </xsd:simpleType>
    </xsd:element>
    <xsd:element name="MediaServiceAutoTags" ma:index="42" nillable="true" ma:displayName="Tags" ma:internalName="MediaServiceAutoTags" ma:readOnly="true">
      <xsd:simpleType>
        <xsd:restriction base="dms:Text"/>
      </xsd:simpleType>
    </xsd:element>
    <xsd:element name="MediaServiceGenerationTime" ma:index="43" nillable="true" ma:displayName="MediaServiceGenerationTime" ma:hidden="true" ma:internalName="MediaServiceGenerationTime" ma:readOnly="true">
      <xsd:simpleType>
        <xsd:restriction base="dms:Text"/>
      </xsd:simpleType>
    </xsd:element>
    <xsd:element name="MediaServiceEventHashCode" ma:index="44" nillable="true" ma:displayName="MediaServiceEventHashCode" ma:hidden="true" ma:internalName="MediaServiceEventHashCode" ma:readOnly="true">
      <xsd:simpleType>
        <xsd:restriction base="dms:Text"/>
      </xsd:simpleType>
    </xsd:element>
    <xsd:element name="MediaServiceOCR" ma:index="45" nillable="true" ma:displayName="Extracted Text" ma:internalName="MediaServiceOCR" ma:readOnly="true">
      <xsd:simpleType>
        <xsd:restriction base="dms:Note">
          <xsd:maxLength value="255"/>
        </xsd:restriction>
      </xsd:simpleType>
    </xsd:element>
    <xsd:element name="MediaServiceObjectDetectorVersions" ma:index="48" nillable="true" ma:displayName="MediaServiceObjectDetectorVersions" ma:hidden="true" ma:indexed="true" ma:internalName="MediaServiceObjectDetectorVersions" ma:readOnly="true">
      <xsd:simpleType>
        <xsd:restriction base="dms:Text"/>
      </xsd:simpleType>
    </xsd:element>
    <xsd:element name="MediaServiceSearchProperties" ma:index="49" nillable="true" ma:displayName="MediaServiceSearchProperties" ma:hidden="true" ma:internalName="MediaServiceSearchProperties" ma:readOnly="true">
      <xsd:simpleType>
        <xsd:restriction base="dms:Note"/>
      </xsd:simpleType>
    </xsd:element>
    <xsd:element name="lcf76f155ced4ddcb4097134ff3c332f" ma:index="51" nillable="true" ma:taxonomy="true" ma:internalName="lcf76f155ced4ddcb4097134ff3c332f" ma:taxonomyFieldName="MediaServiceImageTags" ma:displayName="Image Tags" ma:readOnly="false" ma:fieldId="{5cf76f15-5ced-4ddc-b409-7134ff3c332f}" ma:taxonomyMulti="true" ma:sspId="97a58d90-11fd-4afb-bd09-82cb22879837" ma:termSetId="09814cd3-568e-fe90-9814-8d621ff8fb84" ma:anchorId="fba54fb3-c3e1-fe81-a776-ca4b69148c4d" ma:open="true" ma:isKeyword="false">
      <xsd:complexType>
        <xsd:sequence>
          <xsd:element ref="pc:Terms" minOccurs="0" maxOccurs="1"/>
        </xsd:sequence>
      </xsd:complexType>
    </xsd:element>
    <xsd:element name="MediaServiceDateTaken" ma:index="52"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documentManagement>
    <abpContentOwner xmlns="4299079d-07be-48bb-be58-3ae8787f8b19">Grete Block Vagle</abpContentOwner>
    <abpCompany xmlns="4299079d-07be-48bb-be58-3ae8787f8b19" xsi:nil="true"/>
    <abpSecurityClassification xmlns="4299079d-07be-48bb-be58-3ae8787f8b19">Internal</abpSecurityClassification>
    <abpBusinessCritical xmlns="4299079d-07be-48bb-be58-3ae8787f8b19">Not set</abpBusinessCritical>
    <TaxCatchAll xmlns="44ca389c-5fd4-4f3f-972c-7958c65b482e">
      <Value>12</Value>
    </TaxCatchAll>
    <lcf76f155ced4ddcb4097134ff3c332f xmlns="824feccc-9b5d-4968-8ac9-973bac19c5a6">
      <Terms xmlns="http://schemas.microsoft.com/office/infopath/2007/PartnerControls"/>
    </lcf76f155ced4ddcb4097134ff3c332f>
    <SharedWithUsers xmlns="44ca389c-5fd4-4f3f-972c-7958c65b482e">
      <UserInfo>
        <DisplayName/>
        <AccountId xsi:nil="true"/>
        <AccountType/>
      </UserInfo>
    </SharedWithUsers>
    <o52df9db66344e11aa7699e85217081a xmlns="44ca389c-5fd4-4f3f-972c-7958c65b482e">
      <Terms xmlns="http://schemas.microsoft.com/office/infopath/2007/PartnerControls">
        <TermInfo xmlns="http://schemas.microsoft.com/office/infopath/2007/PartnerControls">
          <TermName xmlns="http://schemas.microsoft.com/office/infopath/2007/PartnerControls">1041</TermName>
          <TermId xmlns="http://schemas.microsoft.com/office/infopath/2007/PartnerControls">525842af-9dad-4f05-811f-e22fbe9d0341</TermId>
        </TermInfo>
      </Terms>
    </o52df9db66344e11aa7699e85217081a>
    <i1c239b493c44e02acb966f0563e7635 xmlns="44ca389c-5fd4-4f3f-972c-7958c65b482e">
      <Terms xmlns="http://schemas.microsoft.com/office/infopath/2007/PartnerControls"/>
    </i1c239b493c44e02acb966f0563e7635>
    <TaxKeywordTaxHTField xmlns="44ca389c-5fd4-4f3f-972c-7958c65b482e">
      <Terms xmlns="http://schemas.microsoft.com/office/infopath/2007/PartnerControls"/>
    </TaxKeywordTaxHTField>
    <j5418451cde94f2db2558e0c463cda16 xmlns="44ca389c-5fd4-4f3f-972c-7958c65b482e">
      <Terms xmlns="http://schemas.microsoft.com/office/infopath/2007/PartnerControls"/>
    </j5418451cde94f2db2558e0c463cda16>
    <lffd335fcf724b1b81a2a0c53118a731 xmlns="44ca389c-5fd4-4f3f-972c-7958c65b482e">
      <Terms xmlns="http://schemas.microsoft.com/office/infopath/2007/PartnerControls"/>
    </lffd335fcf724b1b81a2a0c53118a731>
    <idf5352ea54f4766a08b3b976f218327 xmlns="44ca389c-5fd4-4f3f-972c-7958c65b482e">
      <Terms xmlns="http://schemas.microsoft.com/office/infopath/2007/PartnerControls"/>
    </idf5352ea54f4766a08b3b976f218327>
    <Milestone xmlns="44ca389c-5fd4-4f3f-972c-7958c65b482e" xsi:nil="true"/>
    <d72bc6b00f18479187ec96359e264067 xmlns="44ca389c-5fd4-4f3f-972c-7958c65b482e">
      <Terms xmlns="http://schemas.microsoft.com/office/infopath/2007/PartnerControls"/>
    </d72bc6b00f18479187ec96359e264067>
    <h802de26a5e94f29a2604340c0d004b1 xmlns="44ca389c-5fd4-4f3f-972c-7958c65b482e">
      <Terms xmlns="http://schemas.microsoft.com/office/infopath/2007/PartnerControls"/>
    </h802de26a5e94f29a2604340c0d004b1>
    <Committee xmlns="44ca389c-5fd4-4f3f-972c-7958c65b482e" xsi:nil="true"/>
    <d81952e9a41a43ff87872a97ed79df97 xmlns="44ca389c-5fd4-4f3f-972c-7958c65b482e">
      <Terms xmlns="http://schemas.microsoft.com/office/infopath/2007/PartnerControls"/>
    </d81952e9a41a43ff87872a97ed79df97>
    <d94ddb91232d40388afe87d80f0d9942 xmlns="44ca389c-5fd4-4f3f-972c-7958c65b482e">
      <Terms xmlns="http://schemas.microsoft.com/office/infopath/2007/PartnerControls"/>
    </d94ddb91232d40388afe87d80f0d9942>
    <c63940567d3d4684989205606da07bf8 xmlns="44ca389c-5fd4-4f3f-972c-7958c65b482e">
      <Terms xmlns="http://schemas.microsoft.com/office/infopath/2007/PartnerControls"/>
    </c63940567d3d4684989205606da07bf8>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C0F0364-250D-48F5-BD12-C282599CB7E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299079d-07be-48bb-be58-3ae8787f8b19"/>
    <ds:schemaRef ds:uri="44ca389c-5fd4-4f3f-972c-7958c65b482e"/>
    <ds:schemaRef ds:uri="824feccc-9b5d-4968-8ac9-973bac19c5a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72718C6-AD3C-4CDA-9FD3-C261E8817B32}">
  <ds:schemaRefs>
    <ds:schemaRef ds:uri="http://purl.org/dc/elements/1.1/"/>
    <ds:schemaRef ds:uri="http://purl.org/dc/dcmitype/"/>
    <ds:schemaRef ds:uri="http://purl.org/dc/terms/"/>
    <ds:schemaRef ds:uri="http://www.w3.org/XML/1998/namespace"/>
    <ds:schemaRef ds:uri="edf9e89e-0a61-4001-8b14-41d1e327e202"/>
    <ds:schemaRef ds:uri="4299079d-07be-48bb-be58-3ae8787f8b19"/>
    <ds:schemaRef ds:uri="http://schemas.microsoft.com/office/2006/documentManagement/types"/>
    <ds:schemaRef ds:uri="90fb922f-8c85-4b7a-bc3f-a1e784ddf8f8"/>
    <ds:schemaRef ds:uri="http://schemas.microsoft.com/office/infopath/2007/PartnerControls"/>
    <ds:schemaRef ds:uri="http://schemas.openxmlformats.org/package/2006/metadata/core-properties"/>
    <ds:schemaRef ds:uri="http://schemas.microsoft.com/office/2006/metadata/properties"/>
    <ds:schemaRef ds:uri="44ca389c-5fd4-4f3f-972c-7958c65b482e"/>
    <ds:schemaRef ds:uri="824feccc-9b5d-4968-8ac9-973bac19c5a6"/>
  </ds:schemaRefs>
</ds:datastoreItem>
</file>

<file path=customXml/itemProps3.xml><?xml version="1.0" encoding="utf-8"?>
<ds:datastoreItem xmlns:ds="http://schemas.openxmlformats.org/officeDocument/2006/customXml" ds:itemID="{4DEE3852-9B6F-4DA0-B2D6-0761D615BAE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2</DocSecurity>
  <ScaleCrop>false</ScaleCrop>
  <HeadingPairs>
    <vt:vector size="4" baseType="variant">
      <vt:variant>
        <vt:lpstr>Regneark</vt:lpstr>
      </vt:variant>
      <vt:variant>
        <vt:i4>6</vt:i4>
      </vt:variant>
      <vt:variant>
        <vt:lpstr>Navngitte områder</vt:lpstr>
      </vt:variant>
      <vt:variant>
        <vt:i4>52</vt:i4>
      </vt:variant>
    </vt:vector>
  </HeadingPairs>
  <TitlesOfParts>
    <vt:vector size="58" baseType="lpstr">
      <vt:lpstr>Guidelines &amp; Definitions</vt:lpstr>
      <vt:lpstr>Discovery&amp;Prospect data-case 1</vt:lpstr>
      <vt:lpstr>Discovery&amp;Prospect data-case 2</vt:lpstr>
      <vt:lpstr>Discovery&amp;Prospect data-case 3</vt:lpstr>
      <vt:lpstr>Stratigraphy &amp; Struct. elements</vt:lpstr>
      <vt:lpstr>LegalValues</vt:lpstr>
      <vt:lpstr>Assessment_year</vt:lpstr>
      <vt:lpstr>Block</vt:lpstr>
      <vt:lpstr>Case</vt:lpstr>
      <vt:lpstr>CaseNo</vt:lpstr>
      <vt:lpstr>CaseNo1</vt:lpstr>
      <vt:lpstr>CaseNo2</vt:lpstr>
      <vt:lpstr>CaseNo3</vt:lpstr>
      <vt:lpstr>Charge__P3____0.00_1.00</vt:lpstr>
      <vt:lpstr>Dato</vt:lpstr>
      <vt:lpstr>Depth_to_top_of_prospect_Base</vt:lpstr>
      <vt:lpstr>Depth_to_top_of_prospect_P10</vt:lpstr>
      <vt:lpstr>Depth_to_top_of_prospect_P90</vt:lpstr>
      <vt:lpstr>Discovery_Prosp_Lead</vt:lpstr>
      <vt:lpstr>DiscoveryProspectLead</vt:lpstr>
      <vt:lpstr>Gas_case__0.00_1.00</vt:lpstr>
      <vt:lpstr>Innrapp._av_geolog_init</vt:lpstr>
      <vt:lpstr>Kart_dato</vt:lpstr>
      <vt:lpstr>Kart_nr</vt:lpstr>
      <vt:lpstr>Kart_oppdatert</vt:lpstr>
      <vt:lpstr>Oil___Gas_case__0.00_1.00</vt:lpstr>
      <vt:lpstr>Oil_case__0.00_1.00</vt:lpstr>
      <vt:lpstr>Play_name</vt:lpstr>
      <vt:lpstr>Prosp_ID__or_New</vt:lpstr>
      <vt:lpstr>Prospect_name</vt:lpstr>
      <vt:lpstr>Reference_document</vt:lpstr>
      <vt:lpstr>Registrert___init</vt:lpstr>
      <vt:lpstr>Registrert_Dato</vt:lpstr>
      <vt:lpstr>Reported_by_company</vt:lpstr>
      <vt:lpstr>Reservoir__P1___0.00_1.00</vt:lpstr>
      <vt:lpstr>Reservoir_Chrono__from</vt:lpstr>
      <vt:lpstr>Reservoir_Chrono__to</vt:lpstr>
      <vt:lpstr>Reservoir_litho__from</vt:lpstr>
      <vt:lpstr>Reservoir_litho__to</vt:lpstr>
      <vt:lpstr>Retention__P4___0.00_1.00</vt:lpstr>
      <vt:lpstr>Seal__Chrono</vt:lpstr>
      <vt:lpstr>Seal__Litho</vt:lpstr>
      <vt:lpstr>Seismic_database__2D_3D</vt:lpstr>
      <vt:lpstr>SeismicData</vt:lpstr>
      <vt:lpstr>Source_Rock__chrono_primary</vt:lpstr>
      <vt:lpstr>Source_Rock__chrono_secondary</vt:lpstr>
      <vt:lpstr>Source_Rock__litho_primary</vt:lpstr>
      <vt:lpstr>Source_Rock__litho_secondary</vt:lpstr>
      <vt:lpstr>Structural_element</vt:lpstr>
      <vt:lpstr>Technical__oil___gas___oil___gas_case_____0.00_1.00</vt:lpstr>
      <vt:lpstr>Trap__P2____0.00_1.00</vt:lpstr>
      <vt:lpstr>Type_of_trap</vt:lpstr>
      <vt:lpstr>'Discovery&amp;Prospect data-case 1'!Utskriftsområde</vt:lpstr>
      <vt:lpstr>'Discovery&amp;Prospect data-case 2'!Utskriftsområde</vt:lpstr>
      <vt:lpstr>'Discovery&amp;Prospect data-case 3'!Utskriftsområde</vt:lpstr>
      <vt:lpstr>'Guidelines &amp; Definitions'!Utskriftsområde</vt:lpstr>
      <vt:lpstr>Water_depth__m_MSL____0</vt:lpstr>
      <vt:lpstr>YesNo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Eide Jan Allan</dc:creator>
  <cp:lastModifiedBy>Jim S. Myrvang</cp:lastModifiedBy>
  <cp:lastPrinted>2014-03-03T09:37:50Z</cp:lastPrinted>
  <dcterms:created xsi:type="dcterms:W3CDTF">2009-01-19T14:25:31Z</dcterms:created>
  <dcterms:modified xsi:type="dcterms:W3CDTF">2025-04-28T09:40:15Z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0x0101008054F9C1031C40AE8834E8B9ECDBC59C00B2E4D0DFE846404EB81A668436F00BCD</vt:lpwstr>
  </property>
  <property fmtid="{D5CDD505-2E9C-101B-9397-08002B2CF9AE}" pid="3" name="abpOfficialStorage">
    <vt:lpwstr/>
  </property>
  <property fmtid="{D5CDD505-2E9C-101B-9397-08002B2CF9AE}" pid="4" name="abpArea">
    <vt:lpwstr/>
  </property>
  <property fmtid="{D5CDD505-2E9C-101B-9397-08002B2CF9AE}" pid="5" name="MediaServiceImageTags">
    <vt:lpwstr/>
  </property>
  <property fmtid="{D5CDD505-2E9C-101B-9397-08002B2CF9AE}" pid="6" name="abpAssets">
    <vt:lpwstr/>
  </property>
  <property fmtid="{D5CDD505-2E9C-101B-9397-08002B2CF9AE}" pid="7" name="abpBU">
    <vt:lpwstr/>
  </property>
  <property fmtid="{D5CDD505-2E9C-101B-9397-08002B2CF9AE}" pid="8" name="abpDocumentType">
    <vt:lpwstr/>
  </property>
  <property fmtid="{D5CDD505-2E9C-101B-9397-08002B2CF9AE}" pid="9" name="abpSubjectArea">
    <vt:lpwstr/>
  </property>
  <property fmtid="{D5CDD505-2E9C-101B-9397-08002B2CF9AE}" pid="10" name="abpDigitalTechnology">
    <vt:lpwstr/>
  </property>
  <property fmtid="{D5CDD505-2E9C-101B-9397-08002B2CF9AE}" pid="11" name="abpPeriod">
    <vt:lpwstr/>
  </property>
  <property fmtid="{D5CDD505-2E9C-101B-9397-08002B2CF9AE}" pid="12" name="TaxKeyword">
    <vt:lpwstr/>
  </property>
  <property fmtid="{D5CDD505-2E9C-101B-9397-08002B2CF9AE}" pid="13" name="abpLicensee">
    <vt:lpwstr/>
  </property>
  <property fmtid="{D5CDD505-2E9C-101B-9397-08002B2CF9AE}" pid="14" name="abpLicense">
    <vt:lpwstr>12;#1041|525842af-9dad-4f05-811f-e22fbe9d0341</vt:lpwstr>
  </property>
</Properties>
</file>